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hidePivotFieldList="1"/>
  <mc:AlternateContent xmlns:mc="http://schemas.openxmlformats.org/markup-compatibility/2006">
    <mc:Choice Requires="x15">
      <x15ac:absPath xmlns:x15ac="http://schemas.microsoft.com/office/spreadsheetml/2010/11/ac" url="G:\Spoločné disky\Opava\Akvacentrum\9_Projektant\2_ZD\Prílohy\"/>
    </mc:Choice>
  </mc:AlternateContent>
  <xr:revisionPtr revIDLastSave="0" documentId="13_ncr:1_{90796C27-B4DD-4809-9BAA-1116782F22AE}" xr6:coauthVersionLast="47" xr6:coauthVersionMax="47" xr10:uidLastSave="{00000000-0000-0000-0000-000000000000}"/>
  <bookViews>
    <workbookView xWindow="-120" yWindow="-120" windowWidth="29040" windowHeight="15840" activeTab="4" xr2:uid="{00000000-000D-0000-FFFF-FFFF00000000}"/>
  </bookViews>
  <sheets>
    <sheet name="ASŘ" sheetId="5" r:id="rId1"/>
    <sheet name="VZT" sheetId="6" r:id="rId2"/>
    <sheet name="ZTI" sheetId="7" r:id="rId3"/>
    <sheet name="Elektro" sheetId="8" r:id="rId4"/>
    <sheet name="Vytápění" sheetId="11" r:id="rId5"/>
    <sheet name="Data" sheetId="1" state="hidden" r:id="rId6"/>
  </sheets>
  <calcPr calcId="181029"/>
  <pivotCaches>
    <pivotCache cacheId="2" r:id="rId7"/>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 i="1" l="1"/>
  <c r="B4" i="1"/>
  <c r="B5" i="1"/>
  <c r="B6" i="1"/>
  <c r="C6" i="1" s="1"/>
  <c r="B7" i="1"/>
  <c r="C7" i="1" s="1"/>
  <c r="B8" i="1"/>
  <c r="C8" i="1" s="1"/>
  <c r="B9" i="1"/>
  <c r="B10" i="1"/>
  <c r="B11" i="1"/>
  <c r="B12" i="1"/>
  <c r="B13" i="1"/>
  <c r="C13" i="1" s="1"/>
  <c r="B14" i="1"/>
  <c r="C14" i="1" s="1"/>
  <c r="B15" i="1"/>
  <c r="C15" i="1" s="1"/>
  <c r="B16" i="1"/>
  <c r="C16" i="1" s="1"/>
  <c r="B17" i="1"/>
  <c r="C17" i="1" s="1"/>
  <c r="B18" i="1"/>
  <c r="C18" i="1" s="1"/>
  <c r="B19" i="1"/>
  <c r="B20" i="1"/>
  <c r="B21" i="1"/>
  <c r="B22" i="1"/>
  <c r="B23" i="1"/>
  <c r="B24" i="1"/>
  <c r="C24" i="1" s="1"/>
  <c r="B25" i="1"/>
  <c r="C25" i="1" s="1"/>
  <c r="B26" i="1"/>
  <c r="B27" i="1"/>
  <c r="B28" i="1"/>
  <c r="B29" i="1"/>
  <c r="B30" i="1"/>
  <c r="C30" i="1" s="1"/>
  <c r="B31" i="1"/>
  <c r="C31" i="1" s="1"/>
  <c r="B32" i="1"/>
  <c r="B33" i="1"/>
  <c r="C33" i="1" s="1"/>
  <c r="B34" i="1"/>
  <c r="C34" i="1" s="1"/>
  <c r="B35" i="1"/>
  <c r="C35" i="1" s="1"/>
  <c r="B36" i="1"/>
  <c r="B37" i="1"/>
  <c r="B38" i="1"/>
  <c r="C38" i="1" s="1"/>
  <c r="B39" i="1"/>
  <c r="C39" i="1" s="1"/>
  <c r="B40" i="1"/>
  <c r="C40" i="1" s="1"/>
  <c r="B41" i="1"/>
  <c r="C41" i="1" s="1"/>
  <c r="B42" i="1"/>
  <c r="B43" i="1"/>
  <c r="B44" i="1"/>
  <c r="B45" i="1"/>
  <c r="B46" i="1"/>
  <c r="B47" i="1"/>
  <c r="B48" i="1"/>
  <c r="B49" i="1"/>
  <c r="C49" i="1" s="1"/>
  <c r="B50" i="1"/>
  <c r="C50" i="1" s="1"/>
  <c r="B51" i="1"/>
  <c r="C51" i="1" s="1"/>
  <c r="B52" i="1"/>
  <c r="B53" i="1"/>
  <c r="B54" i="1"/>
  <c r="C54" i="1" s="1"/>
  <c r="B55" i="1"/>
  <c r="B56" i="1"/>
  <c r="C56" i="1" s="1"/>
  <c r="B57" i="1"/>
  <c r="C57" i="1" s="1"/>
  <c r="B58" i="1"/>
  <c r="B59" i="1"/>
  <c r="C59" i="1" s="1"/>
  <c r="B60" i="1"/>
  <c r="B61" i="1"/>
  <c r="B62" i="1"/>
  <c r="B63" i="1"/>
  <c r="C63" i="1" s="1"/>
  <c r="B64" i="1"/>
  <c r="C9" i="1"/>
  <c r="C12" i="1"/>
  <c r="C23" i="1"/>
  <c r="C28" i="1"/>
  <c r="C29" i="1"/>
  <c r="C44" i="1"/>
  <c r="C45" i="1"/>
  <c r="C46" i="1"/>
  <c r="C47" i="1"/>
  <c r="C48" i="1"/>
  <c r="C55" i="1"/>
  <c r="C60" i="1"/>
  <c r="C62" i="1"/>
  <c r="C52" i="1"/>
  <c r="C53" i="1"/>
  <c r="C4" i="1"/>
  <c r="C10" i="1"/>
  <c r="C11" i="1"/>
  <c r="C19" i="1"/>
  <c r="C20" i="1"/>
  <c r="C21" i="1"/>
  <c r="C22" i="1"/>
  <c r="C26" i="1"/>
  <c r="C27" i="1"/>
  <c r="C32" i="1"/>
  <c r="C36" i="1"/>
  <c r="C37" i="1"/>
  <c r="C42" i="1"/>
  <c r="C43" i="1"/>
  <c r="C58" i="1"/>
  <c r="C61" i="1"/>
  <c r="C64" i="1"/>
  <c r="C3" i="1"/>
  <c r="C5" i="1"/>
</calcChain>
</file>

<file path=xl/sharedStrings.xml><?xml version="1.0" encoding="utf-8"?>
<sst xmlns="http://schemas.openxmlformats.org/spreadsheetml/2006/main" count="992" uniqueCount="203">
  <si>
    <t>ASŘ</t>
  </si>
  <si>
    <t>✓</t>
  </si>
  <si>
    <t>_DPS</t>
  </si>
  <si>
    <t>01 - Řídící model a dílčí modely - lokální souřadný systém</t>
  </si>
  <si>
    <t>Jako základní vztažný model je při založení projektu model ASŘ (architektonicko-stavební část+PBŘ). V něm založený souřadný systém (k referenčnímu bodu) přebírají všichni zpracovatele profesních částí v okamžiku založení vlastních modelů.
Každý dílčí model bude mít souřadnice a pootočení referenčního bodu stejné jako řídící model a všechny relativní souřadnice (x, y, z) referenčního bodu budou nastaveny na hodnotu 0,000.
Dodavatel zajišťuje prostorovou návaznost dílčích modelů.</t>
  </si>
  <si>
    <t>02 - Řídící model a dílčí modely - podlaží, budova a staveniště</t>
  </si>
  <si>
    <t>Jako základní vztažný model je při založení projektu model ASŘ (architektonicko-stavební řešení). V něm založené pojmenování pro:
- projekt,
- staveniště,
- budovu,
- podlaží
 přebírají všichni zpracovatelé profesních částí v okamžiku založení vlastních modelů.</t>
  </si>
  <si>
    <t>03 - Umístění referenčního bodu</t>
  </si>
  <si>
    <t>Referenční bod projektu se umísťuje při založení řídícího modelu ASŘ například do zvoleného průsečíku modulových os 1-A nebo jiného jednoznačně definovaného bodu.</t>
  </si>
  <si>
    <t>04 - Souřadnice a natočení referenčního bodu</t>
  </si>
  <si>
    <t>• Referenční bod má relativní výšku 0, pro tento bod je též určena absolutní výška v rámci výškového systém Bpv.
• Referenční bod projektu má relativní souřadnice ±0;0;0 = X, Y; 
• Pro referenční bod je nastaven úhel pootočení ke skutečnému severu.
• Referenční bod je globálním středem modelu</t>
  </si>
  <si>
    <t>05 - Dílčí modely</t>
  </si>
  <si>
    <t>Model bude rozdělen na dílčí modely - Architektonicko-stavební+PBŘ (ASŘ), Interiér (INT), Parter (PAR) a dílčí modely TZB.
TZB bude rozděleno do samostatných dílčích modelů na - kanalizaci (KAN), vodovod (VOD), plynovod (PLY), vytápění (VYT), chlazení (CHL), slaboproud (SLP), silnoproud (SIL), vzduchotechnika (VZT), sprinklery (SPR).
Zkratky v závorkách musí být součástí názvů modelových souborů, např.: "VOD_Nazev projektu.rvt"</t>
  </si>
  <si>
    <t>06 - Čištění modelu</t>
  </si>
  <si>
    <t>Model bude pravidelně očištěn od nepotřebných dat. Předávané modely nesmí obsahovat žádná data, která nejsou relevantní k projektu (např. nevyužité typy čar, skladeb, prázdné hladiny, nepožadované vlastnosti/skupiny vlastností, pomocné čáry, apod.)</t>
  </si>
  <si>
    <t>07 - Detaily</t>
  </si>
  <si>
    <t>V případě potřeby a stupně PD bude model doplněn o výkresy  detailů. Je preferován tzv. 3D Detailing před 2D detaily.</t>
  </si>
  <si>
    <t>08 - Přesnost napojení</t>
  </si>
  <si>
    <t>Elementy v modelu budou reprezentovány přesně. Musí na sebe navazovat a odpovídat skutečnosti.
Lze akceptovat nepřesnosti, u systémů TZB, kde se např. napojuje zařízení do více systémů, apod.</t>
  </si>
  <si>
    <t>09 - Orientace a umístění objektů modelu</t>
  </si>
  <si>
    <t>Objekty v modelu budou mít přesnou orientaci a umístění odpovídající skutečnosti.</t>
  </si>
  <si>
    <t>10 - Přiřazení materiálů</t>
  </si>
  <si>
    <t>Prvky budou mít přiřazeny odpovídající materiály/vrstvené konstrukce/materiálové profily, apod.. V případě použití zkratek, bude dodán vysvětlující katalog.
Materiál přiřazený elementům nebude odpovídat pouze materiálovému typu (beton, ocel, izolace), ale jeho podrobné specifikaci. Například konstrukce z betonu C30/37 XC2 je jiným materiálem, než konstrukce z betonu C30/37 XC1.</t>
  </si>
  <si>
    <t>11 - Informační konzistence</t>
  </si>
  <si>
    <t>Veškerá grafická a popisná data musí být konzistentní.
Např. Průřez potrubí musí odpovídat graficky i popisně stejné hodnotě.
Jedna veličina nesmí být definována na více místech.
Pokud SW prokazatelně neumožňuje provést model bez dané duplicity/nekonzistence, bude toto zaneseno do záznamu</t>
  </si>
  <si>
    <t>12 - Parametričnost vlastností</t>
  </si>
  <si>
    <t>Veškeré informace musejí být přednostně definována za využití parametrických vlastností. Tedy vlastností aktivně propojených do geometrie nebo funkčnosti objektů v modelu</t>
  </si>
  <si>
    <t>13 - Duplicity objektů</t>
  </si>
  <si>
    <t>Nebudou se opakovat stejné elementy představující stejný objekt ve více modelech nebo v jednom modelu (duplicity);</t>
  </si>
  <si>
    <t>14 - Prostorové dělení dle výstupů</t>
  </si>
  <si>
    <t>Modelované produkty budou děleny dle potřeb požadovaných výstupů z modelu - např. rozpočtu, harmonogramu, výkresů, apod., tak, aby tyto výstupy měly potřebný detail (např. aby se elementy správně v položkách rozpočtů)</t>
  </si>
  <si>
    <t>15 - Prostorové dělení dle popisných vlastností</t>
  </si>
  <si>
    <t>Prostorové dělení bude korespondovat se změnou uváděné popisné vlastnosti – např. jiná PO elementu stěny tak, aby byla zachována správnost popisných vlastností.</t>
  </si>
  <si>
    <t>16 - Prostorové dělení dle podlaží</t>
  </si>
  <si>
    <t>Dělení dle podlaží – veškeré modelované elementy budou děleny dle podlaží. Výškový rozměr elementů  je limitován na příslušné podlaží. Elementy procházející průběžně celým objektem přes jednotlivá podlaží musí být dle podlaží také rozdělena. Např. stoupací potrubí, prostory výtahové šachty atd. Výjimku tvoří případy, kdy knihovní prvky neumožňují jiné řešení - např. modely výtahů, LOP, oken na mezipodestě, apod. nebo kdy je tak uvedeno dále v textu (např. KZS).</t>
  </si>
  <si>
    <t>17 - Kontrola podlaží</t>
  </si>
  <si>
    <t>V modelu nesmí být žádná podlaží stejného jména nebo stejné úrovně.</t>
  </si>
  <si>
    <t>18 - Definice manipulačních prostorů</t>
  </si>
  <si>
    <t>Elementy, u který je vyžadován revizní nebo provozní přístup, budou zahrnovat tento minimální manipulační prostor. Tento manipulační prostor nesmí být v kolizi s ostatními prvky modelu.</t>
  </si>
  <si>
    <t>19 - Kolize</t>
  </si>
  <si>
    <t>Model nebude obsahovat kolize (error-free model) mimo povolené výjimky.</t>
  </si>
  <si>
    <t>20 - Charakteristiky popisných vlastností</t>
  </si>
  <si>
    <t>Výčet požadovaných popisných dat definuje samostatná příloha. Dodavatel musí dodržovat označení a další charakteristiky skupin vlastností a vlastností (např.: jednotky, datový typ, typ hodnoty, apod.).
V případě, že SW zhotovitele prokazatelně neumí správně zapisovat do daného datového typu/typu hodnoty, bude zvolen nejbližší funkční datový typ</t>
  </si>
  <si>
    <t>21 - Vyplnění hodnot vlastností</t>
  </si>
  <si>
    <t>Každá požadovaná vlastnost musí být vyplněna. I v případě, že je hodnota neznámá. Potom se udává tzv.nulová hodnota:
"Nd" pro textové typy hodnot
"0" pro číselné typy hodnot</t>
  </si>
  <si>
    <t>22 - Správnost popisných dat</t>
  </si>
  <si>
    <t>Dodavatel ručí za dodržení správného formátu a pravdivosti obsahu každé požadované vlastnosti.</t>
  </si>
  <si>
    <t>23 - Metadata</t>
  </si>
  <si>
    <t>Model obsahuje informace o aplikaci, ve které byl vytvořen, o autorovi (organizace) a časové značky s informací, kdy byl model vytvořen a kdy byl naposledy editován.</t>
  </si>
  <si>
    <t>24 - Parametričnost</t>
  </si>
  <si>
    <t>Modelování bude parametrické, a to zejména v kontextu vzájemných vztahů jednotlivých objektů. 
Veškeré popisné informace musejí být přednostně definovány za využití parametrických vlastností.</t>
  </si>
  <si>
    <t>25 - Jednoznačná klasifikace</t>
  </si>
  <si>
    <t>Všechny objekty modelu budou jednoznačně zařazeny do třídícího systému SNIM. Klasifikace bude využita do nejvyššího detailu, který umožňuje.</t>
  </si>
  <si>
    <t>26 - Prostorová příslušnost</t>
  </si>
  <si>
    <t>Každý element je přiřazen k příslušnému prostoru, podlaží, stavbě nebo parcele tak, aby co nepřesněji zachycoval prostorovou vazbu.
Např. stůl má prostorovou příslušnost k místnosti nebo podlaží.</t>
  </si>
  <si>
    <t>27 - 2D výkresy</t>
  </si>
  <si>
    <t>2D výkresy budou generovány jako výstupy z modelů a nebudou následně nijak upravovány. LOD výkresů a modelů bude stejný.
Zhotovitel modelu navrhne jednoznačný přehled vyjímek ke schválení Objednateli.</t>
  </si>
  <si>
    <t>29 - Pojmenování a zkratky</t>
  </si>
  <si>
    <t>Veškerá v modelu použitá značení – značení modelovaných objektů, pojmenování výkresů, jména hladin, výkresových čar, apod. musí být systematická a jednoznačná. V případě použití zkratek dodá zhotovitel vysvětlující katalog.</t>
  </si>
  <si>
    <t>30 - Pojmenování typu elementů</t>
  </si>
  <si>
    <t>Všechny modelované elementy modelu musejí mít pojmenovaný typ. Pojmenování typu objektu je shodné pro všechny výskyty elementu se shodnými vlastnostmi.
POZOR! nezaměňovat s číslováním/ID.</t>
  </si>
  <si>
    <t>31 - Definice otevírání dveří</t>
  </si>
  <si>
    <t>Musí být nadefinován směr otevírání dveří a jejich otevřená poloha nesmí být v kolizi s ostatními prvky modelu.</t>
  </si>
  <si>
    <t>32 - Prostorové dělení dle dilatací</t>
  </si>
  <si>
    <t>Modelované elementy budou prostorově členěny podle dilatačních úseků</t>
  </si>
  <si>
    <t>33 - Externí reference</t>
  </si>
  <si>
    <t>Využívání objektů ve formě externích referencí musí být eliminováno.
Zhotovitel modelu navrhne jednoznačný přehled vyjímek ke schválení Objednateli (viz list Externí reference)</t>
  </si>
  <si>
    <t>34 - Rozpočet</t>
  </si>
  <si>
    <t>Bude popsána vazba kalždé položky rozpočtu na model podle předem daného předpisu</t>
  </si>
  <si>
    <t>35 - Souvrství podlahy</t>
  </si>
  <si>
    <t>Souvrství podlahy bude modelováno odděleně od stropní desky.</t>
  </si>
  <si>
    <t>36 - Souvrství podhledu</t>
  </si>
  <si>
    <t>Souvrství podhledu bude modelováno odděleně od stropní desky.</t>
  </si>
  <si>
    <t>37 - Souvrství střechy</t>
  </si>
  <si>
    <t xml:space="preserve">Souvrství střechy (střešní plášť) bude modelováno odděleně od nosné konstrukce (stropní deska, krov apod.). Střešní plášť bude modelován jako jedna skladba. </t>
  </si>
  <si>
    <t>38 - Obklady</t>
  </si>
  <si>
    <t>Obklady budou modelovány odděleně od povrchů stěn.</t>
  </si>
  <si>
    <t>39 - Parter</t>
  </si>
  <si>
    <t>Bude modelován terén, povrchy parteru a všechny prvky vybavení veřejného prostranství dle legendy výkresu "Celková situace", DSP;
Zeleň stávajícího stavu bude schematicky vymodelována dle dendrologického zaměření z dokladové části DSP;</t>
  </si>
  <si>
    <t>40 - Nábytek</t>
  </si>
  <si>
    <t>Bude modelován nábytek.</t>
  </si>
  <si>
    <t>41 - Spády povrchů</t>
  </si>
  <si>
    <t>Budou modelovány spády povrchů</t>
  </si>
  <si>
    <t>42 - Barevnost a textura</t>
  </si>
  <si>
    <t>Model bude mít reálnou barevnost a správně namapované textury všech elementů.</t>
  </si>
  <si>
    <t>43 - PBŘ zařízení</t>
  </si>
  <si>
    <t>Budou modelovány zařízení pro omezení požáru - požární uzávěry otvorů, požární přepážky a ucpávky)</t>
  </si>
  <si>
    <t>44 - Schodiště</t>
  </si>
  <si>
    <t>Schodiště jsou modelována v logice provádění, to znamená – rameno, mezipodesta, podesta. Každá tato konstrukce má vlastní označení dle typu a je zatříděná do podlaží, ve kterém se skutečně nachází.
Zábradlí je modelováno jako samostatný element.</t>
  </si>
  <si>
    <t>45 - Výrobky T-Z-K-O</t>
  </si>
  <si>
    <t>Tyto výrobky jsou modelovány jako samostatné elementy.</t>
  </si>
  <si>
    <t>46 - Výplně otvorů</t>
  </si>
  <si>
    <t xml:space="preserve">Dveře i okna mají zvlášť uvedené:
a) rozměry stavebního otvoru
primárně zapisované do atributů Hrubá šířka a Hrubá výška; alternativně může zhotovitel identifikovat vlastnosti, kde budou požadované hodnoty
b) průchozí rozměry
primárně zapisované do atributů Šířka, Výška
alternativně může zhotovitel identifikovat vlastnosti, kde budou požadované hodnoty
</t>
  </si>
  <si>
    <t>47 - Tepelná izolace</t>
  </si>
  <si>
    <t>Zateplovací systém bude modelován zvlášt</t>
  </si>
  <si>
    <t>48 - obsah ASŘ+PBŘ</t>
  </si>
  <si>
    <t>Architektonicko-stavební model bude obsahovat kompletní řešení architektonicko-stavební část a řešení PBŘ</t>
  </si>
  <si>
    <t>28 - Popisné charakteristiky systémů a elementů TZB.</t>
  </si>
  <si>
    <t>V modelu budou zaneseny informace o technické charakteristice všech TZB elementů. Např. zaregulování koncových prvků, teplotní spád média, průtok vzduchu, příkony, izolace, spády potrubí atd.</t>
  </si>
  <si>
    <t>49 - Jednotky, koncové elementy</t>
  </si>
  <si>
    <t>Budou modelovány veškeré koncové elementy</t>
  </si>
  <si>
    <t>50 - Trasy, rozvody</t>
  </si>
  <si>
    <t>Budou modelovány:
hlavní koordinační trasy (VZT, vodovod, požární vodovod, elektro)
potrubí v zemi, svislé potrubí, odvětrací potrubí, napojení střešních vtoků (splašková kanalizace, dešťová kanalizace).
Informace o podlahovém vytápění budou obsaženy v souvrství podlahy (vlastní kladecí schéma může být řešeno samostatným 2D výkresem)
Nebudou modelovány:
napojovací potrubí zařizovacách předmětů</t>
  </si>
  <si>
    <t>51 - Trasy, rozvody</t>
  </si>
  <si>
    <t>Budou modelovány všechny rozvody mající vliv na prostorovou koordinaci</t>
  </si>
  <si>
    <t>52 - Schémata zapojení</t>
  </si>
  <si>
    <t>Dokumentace bude obsahovat schemata v souladu s vyhláškou o dokumentaci staveb.</t>
  </si>
  <si>
    <t>53 - Armatury (mající vliv na prostorové uspořádání)</t>
  </si>
  <si>
    <t>Budou modelovány aramtury mající vlic na prostorové uspořádání či dispooziční řešení (např. čerpadla)</t>
  </si>
  <si>
    <t>54 - Armatury (do DN50)</t>
  </si>
  <si>
    <t>Regulační uzel s armaturami pod DN 50 bude řešen jako kompletní prvek ve výkazu s odkazem na schema, s označením v rámci slepého boxu</t>
  </si>
  <si>
    <t>55 - Armatury (nad DN50)</t>
  </si>
  <si>
    <t>Budou modelovány všechny armatury nad DN50</t>
  </si>
  <si>
    <t>56 - Kotelny, strojovny, rozvodny</t>
  </si>
  <si>
    <t>Strojovny, kotelny apod. budou modelovány v plném rozsahu včetně veškerého příslušenství.</t>
  </si>
  <si>
    <t>57 - Spády potrubí</t>
  </si>
  <si>
    <t>Modely TZB musí být vymodelovány včetně spádů pevných potrubí. Potrubí se spádem do 0,5% lze modelovat bez spádu, nutno ošetřit poznámkou v modelu.</t>
  </si>
  <si>
    <t>58 - Izolace potrubí</t>
  </si>
  <si>
    <t>Model potrubí a izolace jsou řešeny zvlášť.</t>
  </si>
  <si>
    <t>59 - Modelování silnoproudu a slaboproudu</t>
  </si>
  <si>
    <t>Model silnoproudu a slaboproudu se bude zpracovávat v rozsahu koncových elementů, rozvaděčů, hlavních kabelových tras a všech dalších aktivních a pasivních elementů - např. zásuvky, vypínače, svítidla, anténní zásuvky, LAN, atd.</t>
  </si>
  <si>
    <t>ZTI</t>
  </si>
  <si>
    <t>Elektro</t>
  </si>
  <si>
    <t>vytápění</t>
  </si>
  <si>
    <t>DÚR</t>
  </si>
  <si>
    <t>DPS</t>
  </si>
  <si>
    <t>DSP</t>
  </si>
  <si>
    <t>Název</t>
  </si>
  <si>
    <t>číslo</t>
  </si>
  <si>
    <t>Tepelná izolace</t>
  </si>
  <si>
    <t>Schodiště</t>
  </si>
  <si>
    <t>Nábytek</t>
  </si>
  <si>
    <t>stupeň</t>
  </si>
  <si>
    <t>profese</t>
  </si>
  <si>
    <t>Název hlavní</t>
  </si>
  <si>
    <t>Popis</t>
  </si>
  <si>
    <t>Pozn.</t>
  </si>
  <si>
    <t>VZT</t>
  </si>
  <si>
    <t>PBŘ</t>
  </si>
  <si>
    <t>Řídící model a dílčí modely - lokální souřadný systém</t>
  </si>
  <si>
    <t>Řídící model a dílčí modely - podlaží, budova a staveniště</t>
  </si>
  <si>
    <t>Umístění referenčního bodu</t>
  </si>
  <si>
    <t>Souřadnice a natočení referenčního bodu</t>
  </si>
  <si>
    <t>Dílčí modely</t>
  </si>
  <si>
    <t>Čištění modelu</t>
  </si>
  <si>
    <t>Detaily</t>
  </si>
  <si>
    <t>Přesnost napojení</t>
  </si>
  <si>
    <t>Orientace a umístění objektů modelu</t>
  </si>
  <si>
    <t>Přiřazení materiálů</t>
  </si>
  <si>
    <t>Informační konzistence</t>
  </si>
  <si>
    <t>Parametričnost vlastností</t>
  </si>
  <si>
    <t>Duplicity objektů</t>
  </si>
  <si>
    <t>Prostorové dělení dle výstupů</t>
  </si>
  <si>
    <t>Prostorové dělení dle popisných vlastností</t>
  </si>
  <si>
    <t>Prostorové dělení dle podlaží</t>
  </si>
  <si>
    <t>Kontrola podlaží</t>
  </si>
  <si>
    <t>Definice manipulačních prostorů</t>
  </si>
  <si>
    <t>Kolize</t>
  </si>
  <si>
    <t>Charakteristiky popisných vlastností</t>
  </si>
  <si>
    <t>Vyplnění hodnot vlastností</t>
  </si>
  <si>
    <t>Správnost popisných dat</t>
  </si>
  <si>
    <t>Metadata</t>
  </si>
  <si>
    <t>Parametričnost</t>
  </si>
  <si>
    <t>Jednoznačná klasifikace</t>
  </si>
  <si>
    <t>Prostorová příslušnost</t>
  </si>
  <si>
    <t>2D výkresy</t>
  </si>
  <si>
    <t>Popisné charakteristiky systémů a elementů TZB.</t>
  </si>
  <si>
    <t>Pojmenování a zkratky</t>
  </si>
  <si>
    <t>Pojmenování typu elementů</t>
  </si>
  <si>
    <t>Definice otevírání dveří</t>
  </si>
  <si>
    <t>Prostorové dělení dle dilatací</t>
  </si>
  <si>
    <t>Externí reference</t>
  </si>
  <si>
    <t>Rozpočet</t>
  </si>
  <si>
    <t>Souvrství podlahy</t>
  </si>
  <si>
    <t>Souvrství podhledu</t>
  </si>
  <si>
    <t>Souvrství střechy</t>
  </si>
  <si>
    <t>Obklady</t>
  </si>
  <si>
    <t>Parter</t>
  </si>
  <si>
    <t>???</t>
  </si>
  <si>
    <t>Spády povrchů</t>
  </si>
  <si>
    <t>Barevnost a textura</t>
  </si>
  <si>
    <t>PBŘ zařízení</t>
  </si>
  <si>
    <t>Výrobky T-Z-K-O</t>
  </si>
  <si>
    <t>Výplně otvorů</t>
  </si>
  <si>
    <t>obsah ASŘ+PBŘ</t>
  </si>
  <si>
    <t>Jednotky, koncové elementy</t>
  </si>
  <si>
    <t>Trasy, rozvody</t>
  </si>
  <si>
    <t>Schémata zapojení</t>
  </si>
  <si>
    <t>Armatury (mající vliv na prostorové uspořádání)</t>
  </si>
  <si>
    <t>Armatury (do DN50)</t>
  </si>
  <si>
    <t>Armatury (nad DN50)</t>
  </si>
  <si>
    <t>Kotelny, strojovny, rozvodny</t>
  </si>
  <si>
    <t>Spády potrubí</t>
  </si>
  <si>
    <t>Izolace potrubí</t>
  </si>
  <si>
    <t>Modelování silnoproudu a slaboproudu</t>
  </si>
  <si>
    <t>Přeložky</t>
  </si>
  <si>
    <t>Budou modelovány veškeré plánované přeložky</t>
  </si>
  <si>
    <t>Sítě mimo objekt</t>
  </si>
  <si>
    <t>Budou modelovány veškeré sítě a přípojky zakreslované v rámci DSP - stávající, nové i odstraňované (viz pravidla č.67, 68, 69) včetně těch, které jsou projektem nedotčeny a jsou v dokladové nebo výkresové části DSP zaznamenány</t>
  </si>
  <si>
    <t>Okolní zástavba</t>
  </si>
  <si>
    <t>Zjednodušeným způsobem bude modelována bezprostředně navazující zástavba.</t>
  </si>
  <si>
    <t>DURDSP</t>
  </si>
  <si>
    <t>_DURDSP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</si>
</sst>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Calibri"/>
      <family val="2"/>
      <charset val="238"/>
      <scheme val="minor"/>
    </font>
    <font>
      <sz val="10"/>
      <color rgb="FF000000"/>
      <name val="Technika"/>
      <charset val="238"/>
    </font>
    <font>
      <sz val="10"/>
      <color theme="1"/>
      <name val="Technika"/>
      <charset val="238"/>
    </font>
    <font>
      <b/>
      <sz val="12"/>
      <color theme="1"/>
      <name val="Calibri"/>
      <family val="2"/>
      <charset val="238"/>
      <scheme val="minor"/>
    </font>
    <font>
      <sz val="10"/>
      <color rgb="FF000000"/>
      <name val="Technika"/>
    </font>
    <font>
      <sz val="10"/>
      <color theme="1"/>
      <name val="Technika"/>
    </font>
    <font>
      <sz val="12"/>
      <color theme="1"/>
      <name val="Calibri"/>
      <family val="2"/>
      <charset val="238"/>
      <scheme val="minor"/>
    </font>
    <font>
      <b/>
      <sz val="11"/>
      <color theme="1"/>
      <name val="Calibri"/>
      <family val="2"/>
      <charset val="238"/>
      <scheme val="minor"/>
    </font>
    <font>
      <b/>
      <sz val="12"/>
      <color theme="0"/>
      <name val="Calibri"/>
      <family val="2"/>
      <charset val="238"/>
      <scheme val="minor"/>
    </font>
    <font>
      <b/>
      <sz val="10"/>
      <color rgb="FF000000"/>
      <name val="Technika"/>
      <charset val="238"/>
    </font>
    <font>
      <b/>
      <sz val="10"/>
      <color theme="1"/>
      <name val="Technika"/>
      <charset val="238"/>
    </font>
    <font>
      <b/>
      <sz val="10"/>
      <color theme="1"/>
      <name val="Technika"/>
    </font>
    <font>
      <b/>
      <sz val="10"/>
      <color rgb="FF000000"/>
      <name val="Technika"/>
    </font>
    <font>
      <sz val="12"/>
      <color theme="1"/>
      <name val="Calibri"/>
      <scheme val="minor"/>
    </font>
  </fonts>
  <fills count="3">
    <fill>
      <patternFill patternType="none"/>
    </fill>
    <fill>
      <patternFill patternType="gray125"/>
    </fill>
    <fill>
      <patternFill patternType="solid">
        <fgColor theme="4"/>
        <bgColor theme="4"/>
      </patternFill>
    </fill>
  </fills>
  <borders count="2">
    <border>
      <left/>
      <right/>
      <top/>
      <bottom/>
      <diagonal/>
    </border>
    <border>
      <left/>
      <right/>
      <top style="thin">
        <color theme="4" tint="0.39997558519241921"/>
      </top>
      <bottom style="thin">
        <color theme="4" tint="0.39997558519241921"/>
      </bottom>
      <diagonal/>
    </border>
  </borders>
  <cellStyleXfs count="1">
    <xf numFmtId="0" fontId="0" fillId="0" borderId="0"/>
  </cellStyleXfs>
  <cellXfs count="34">
    <xf numFmtId="0" fontId="0" fillId="0" borderId="0" xfId="0"/>
    <xf numFmtId="0" fontId="1" fillId="0" borderId="0" xfId="0" applyFont="1" applyAlignment="1">
      <alignment horizontal="center" vertical="center" wrapText="1"/>
    </xf>
    <xf numFmtId="0" fontId="1" fillId="0" borderId="0" xfId="0" applyFont="1" applyAlignment="1">
      <alignment horizontal="left" vertical="center" wrapText="1"/>
    </xf>
    <xf numFmtId="0" fontId="2" fillId="0" borderId="0" xfId="0" applyFont="1" applyAlignment="1">
      <alignment horizontal="center" vertical="center"/>
    </xf>
    <xf numFmtId="0" fontId="1" fillId="0" borderId="1" xfId="0" applyFont="1" applyBorder="1" applyAlignment="1">
      <alignment horizontal="left" vertical="center" wrapText="1"/>
    </xf>
    <xf numFmtId="0" fontId="4" fillId="0" borderId="0" xfId="0" applyFont="1" applyAlignment="1">
      <alignment horizontal="left" vertical="center" wrapText="1"/>
    </xf>
    <xf numFmtId="0" fontId="5" fillId="0" borderId="0" xfId="0" applyFont="1" applyAlignment="1">
      <alignment horizontal="center" vertical="center"/>
    </xf>
    <xf numFmtId="0" fontId="4" fillId="0" borderId="0" xfId="0" applyFont="1" applyAlignment="1">
      <alignment horizontal="center" vertical="center" wrapText="1"/>
    </xf>
    <xf numFmtId="0" fontId="6" fillId="0" borderId="0" xfId="0" applyFont="1" applyAlignment="1">
      <alignment horizontal="left" vertical="center"/>
    </xf>
    <xf numFmtId="0" fontId="0" fillId="0" borderId="0" xfId="0" applyAlignment="1">
      <alignment horizontal="center" vertical="center"/>
    </xf>
    <xf numFmtId="0" fontId="8" fillId="2" borderId="0" xfId="0" applyFont="1" applyFill="1" applyAlignment="1">
      <alignment vertical="center"/>
    </xf>
    <xf numFmtId="0" fontId="8" fillId="0" borderId="0" xfId="0" applyFont="1" applyAlignment="1">
      <alignment vertical="center"/>
    </xf>
    <xf numFmtId="0" fontId="6" fillId="0" borderId="0" xfId="0" applyFont="1" applyAlignment="1">
      <alignment horizontal="center" vertical="center" textRotation="90"/>
    </xf>
    <xf numFmtId="0" fontId="3" fillId="0" borderId="0" xfId="0" applyFont="1" applyAlignment="1">
      <alignment horizontal="center" vertical="center" textRotation="90"/>
    </xf>
    <xf numFmtId="0" fontId="10" fillId="0" borderId="0" xfId="0" applyFont="1" applyAlignment="1">
      <alignment horizontal="center" vertical="center"/>
    </xf>
    <xf numFmtId="0" fontId="11" fillId="0" borderId="0" xfId="0" applyFont="1" applyAlignment="1">
      <alignment horizontal="center" vertical="center"/>
    </xf>
    <xf numFmtId="0" fontId="7" fillId="0" borderId="0" xfId="0" applyFont="1"/>
    <xf numFmtId="0" fontId="3" fillId="0" borderId="0" xfId="0" applyFont="1" applyAlignment="1">
      <alignment horizontal="left" vertical="center"/>
    </xf>
    <xf numFmtId="0" fontId="9" fillId="0" borderId="0" xfId="0" applyFont="1" applyAlignment="1">
      <alignment horizontal="left" vertical="center" wrapText="1"/>
    </xf>
    <xf numFmtId="0" fontId="9" fillId="0" borderId="1" xfId="0" applyFont="1" applyBorder="1" applyAlignment="1">
      <alignment horizontal="left" vertical="center" wrapText="1"/>
    </xf>
    <xf numFmtId="0" fontId="12" fillId="0" borderId="0" xfId="0" applyFont="1" applyAlignment="1">
      <alignment horizontal="left" vertical="center" wrapText="1"/>
    </xf>
    <xf numFmtId="0" fontId="12" fillId="0" borderId="0" xfId="0" applyFont="1" applyAlignment="1">
      <alignment horizontal="center" vertical="center"/>
    </xf>
    <xf numFmtId="0" fontId="4" fillId="0" borderId="0" xfId="0" applyFont="1" applyAlignment="1">
      <alignment horizontal="center" vertical="center"/>
    </xf>
    <xf numFmtId="0" fontId="0" fillId="0" borderId="0" xfId="0" pivotButton="1" applyAlignment="1">
      <alignment wrapText="1"/>
    </xf>
    <xf numFmtId="0" fontId="0" fillId="0" borderId="0" xfId="0" applyAlignment="1">
      <alignment wrapText="1"/>
    </xf>
    <xf numFmtId="0" fontId="0" fillId="0" borderId="0" xfId="0" applyAlignment="1">
      <alignment horizontal="left" wrapText="1"/>
    </xf>
    <xf numFmtId="0" fontId="0" fillId="0" borderId="0" xfId="0" applyAlignment="1">
      <alignment horizontal="center" vertical="center" wrapText="1"/>
    </xf>
    <xf numFmtId="0" fontId="6" fillId="0" borderId="0" xfId="0" applyFont="1" applyAlignment="1">
      <alignment horizontal="center" vertical="center"/>
    </xf>
    <xf numFmtId="0" fontId="13" fillId="0" borderId="0" xfId="0" applyFont="1" applyAlignment="1">
      <alignment horizontal="center" vertical="center" textRotation="90"/>
    </xf>
    <xf numFmtId="0" fontId="0" fillId="0" borderId="0" xfId="0" applyAlignment="1">
      <alignment horizontal="center" textRotation="90"/>
    </xf>
    <xf numFmtId="0" fontId="8" fillId="2" borderId="0" xfId="0" applyFont="1" applyFill="1" applyAlignment="1">
      <alignment horizontal="center" vertical="center"/>
    </xf>
    <xf numFmtId="0" fontId="0" fillId="0" borderId="0" xfId="0" applyAlignment="1">
      <alignment vertical="center" wrapText="1"/>
    </xf>
    <xf numFmtId="0" fontId="8" fillId="2" borderId="0" xfId="0" applyFont="1" applyFill="1" applyAlignment="1">
      <alignment horizontal="center" vertical="center"/>
    </xf>
    <xf numFmtId="0" fontId="0" fillId="0" borderId="0" xfId="0" applyNumberFormat="1" applyAlignment="1">
      <alignment horizontal="center" vertical="center" wrapText="1"/>
    </xf>
  </cellXfs>
  <cellStyles count="1">
    <cellStyle name="Normálna" xfId="0" builtinId="0"/>
  </cellStyles>
  <dxfs count="299">
    <dxf>
      <alignment wrapText="1" indent="0" readingOrder="0"/>
    </dxf>
    <dxf>
      <alignment wrapText="1" indent="0" readingOrder="0"/>
    </dxf>
    <dxf>
      <alignment horizontal="center" readingOrder="0"/>
    </dxf>
    <dxf>
      <alignment horizontal="center" readingOrder="0"/>
    </dxf>
    <dxf>
      <alignment horizontal="center" readingOrder="0"/>
    </dxf>
    <dxf>
      <alignment horizontal="center" readingOrder="0"/>
    </dxf>
    <dxf>
      <alignment vertical="center" readingOrder="0"/>
    </dxf>
    <dxf>
      <alignment vertical="center" readingOrder="0"/>
    </dxf>
    <dxf>
      <alignment horizontal="center" readingOrder="0"/>
    </dxf>
    <dxf>
      <alignment horizontal="center" readingOrder="0"/>
    </dxf>
    <dxf>
      <alignment vertical="center" readingOrder="0"/>
    </dxf>
    <dxf>
      <alignment vertical="center" readingOrder="0"/>
    </dxf>
    <dxf>
      <alignment horizontal="center" readingOrder="0"/>
    </dxf>
    <dxf>
      <alignment horizontal="center" readingOrder="0"/>
    </dxf>
    <dxf>
      <alignment wrapText="1" indent="0" readingOrder="0"/>
    </dxf>
    <dxf>
      <alignment wrapText="1" indent="0" readingOrder="0"/>
    </dxf>
    <dxf>
      <alignment horizontal="center" readingOrder="0"/>
    </dxf>
    <dxf>
      <alignment horizontal="center" readingOrder="0"/>
    </dxf>
    <dxf>
      <alignment horizontal="center" readingOrder="0"/>
    </dxf>
    <dxf>
      <alignment horizontal="center" readingOrder="0"/>
    </dxf>
    <dxf>
      <alignment vertical="center" readingOrder="0"/>
    </dxf>
    <dxf>
      <alignment vertical="center" readingOrder="0"/>
    </dxf>
    <dxf>
      <alignment horizontal="center" readingOrder="0"/>
    </dxf>
    <dxf>
      <alignment horizontal="center" readingOrder="0"/>
    </dxf>
    <dxf>
      <alignment vertical="center" readingOrder="0"/>
    </dxf>
    <dxf>
      <alignment vertical="center" readingOrder="0"/>
    </dxf>
    <dxf>
      <alignment horizontal="center" readingOrder="0"/>
    </dxf>
    <dxf>
      <alignment horizontal="center" readingOrder="0"/>
    </dxf>
    <dxf>
      <alignment wrapText="1" indent="0" readingOrder="0"/>
    </dxf>
    <dxf>
      <alignment wrapText="1" indent="0" readingOrder="0"/>
    </dxf>
    <dxf>
      <alignment horizontal="center" readingOrder="0"/>
    </dxf>
    <dxf>
      <alignment horizontal="center" readingOrder="0"/>
    </dxf>
    <dxf>
      <alignment horizontal="center" readingOrder="0"/>
    </dxf>
    <dxf>
      <alignment horizontal="center" readingOrder="0"/>
    </dxf>
    <dxf>
      <alignment vertical="center" readingOrder="0"/>
    </dxf>
    <dxf>
      <alignment vertical="center" readingOrder="0"/>
    </dxf>
    <dxf>
      <alignment horizontal="center" readingOrder="0"/>
    </dxf>
    <dxf>
      <alignment horizontal="center" readingOrder="0"/>
    </dxf>
    <dxf>
      <alignment vertical="center" readingOrder="0"/>
    </dxf>
    <dxf>
      <alignment vertical="center" readingOrder="0"/>
    </dxf>
    <dxf>
      <alignment horizontal="center" readingOrder="0"/>
    </dxf>
    <dxf>
      <alignment horizontal="center" readingOrder="0"/>
    </dxf>
    <dxf>
      <alignment wrapText="1" indent="0" readingOrder="0"/>
    </dxf>
    <dxf>
      <alignment wrapText="1" indent="0" readingOrder="0"/>
    </dxf>
    <dxf>
      <alignment horizontal="center" readingOrder="0"/>
    </dxf>
    <dxf>
      <alignment horizontal="center" readingOrder="0"/>
    </dxf>
    <dxf>
      <alignment horizontal="center" readingOrder="0"/>
    </dxf>
    <dxf>
      <alignment horizontal="center" readingOrder="0"/>
    </dxf>
    <dxf>
      <alignment vertical="center" readingOrder="0"/>
    </dxf>
    <dxf>
      <alignment vertical="center" readingOrder="0"/>
    </dxf>
    <dxf>
      <alignment horizontal="center" readingOrder="0"/>
    </dxf>
    <dxf>
      <alignment horizontal="center" readingOrder="0"/>
    </dxf>
    <dxf>
      <alignment vertical="center" readingOrder="0"/>
    </dxf>
    <dxf>
      <alignment vertical="center" readingOrder="0"/>
    </dxf>
    <dxf>
      <alignment horizontal="center" readingOrder="0"/>
    </dxf>
    <dxf>
      <alignment horizontal="center" readingOrder="0"/>
    </dxf>
    <dxf>
      <alignment wrapText="1" indent="0" readingOrder="0"/>
    </dxf>
    <dxf>
      <alignment wrapText="1" indent="0" readingOrder="0"/>
    </dxf>
    <dxf>
      <alignment horizontal="center" readingOrder="0"/>
    </dxf>
    <dxf>
      <alignment horizontal="center" readingOrder="0"/>
    </dxf>
    <dxf>
      <alignment horizontal="center" readingOrder="0"/>
    </dxf>
    <dxf>
      <alignment horizontal="center" readingOrder="0"/>
    </dxf>
    <dxf>
      <alignment vertical="center" readingOrder="0"/>
    </dxf>
    <dxf>
      <alignment vertical="center" readingOrder="0"/>
    </dxf>
    <dxf>
      <alignment horizontal="center" readingOrder="0"/>
    </dxf>
    <dxf>
      <alignment horizontal="center" readingOrder="0"/>
    </dxf>
    <dxf>
      <alignment vertical="center" readingOrder="0"/>
    </dxf>
    <dxf>
      <alignment vertical="center" readingOrder="0"/>
    </dxf>
    <dxf>
      <alignment horizontal="center" readingOrder="0"/>
    </dxf>
    <dxf>
      <alignment horizontal="center" readingOrder="0"/>
    </dxf>
    <dxf>
      <alignment wrapText="1" indent="0" readingOrder="0"/>
    </dxf>
    <dxf>
      <alignment wrapText="1" indent="0" readingOrder="0"/>
    </dxf>
    <dxf>
      <alignment horizontal="center" readingOrder="0"/>
    </dxf>
    <dxf>
      <alignment horizontal="center" readingOrder="0"/>
    </dxf>
    <dxf>
      <alignment horizontal="center" readingOrder="0"/>
    </dxf>
    <dxf>
      <alignment horizontal="center" readingOrder="0"/>
    </dxf>
    <dxf>
      <alignment vertical="center" readingOrder="0"/>
    </dxf>
    <dxf>
      <alignment vertical="center" readingOrder="0"/>
    </dxf>
    <dxf>
      <alignment horizontal="center" readingOrder="0"/>
    </dxf>
    <dxf>
      <alignment horizontal="center" readingOrder="0"/>
    </dxf>
    <dxf>
      <alignment vertical="center" readingOrder="0"/>
    </dxf>
    <dxf>
      <alignment vertical="center" readingOrder="0"/>
    </dxf>
    <dxf>
      <alignment horizontal="center" readingOrder="0"/>
    </dxf>
    <dxf>
      <alignment horizontal="center" readingOrder="0"/>
    </dxf>
    <dxf>
      <alignment wrapText="1" indent="0" readingOrder="0"/>
    </dxf>
    <dxf>
      <alignment wrapText="1" indent="0" readingOrder="0"/>
    </dxf>
    <dxf>
      <alignment horizontal="center" readingOrder="0"/>
    </dxf>
    <dxf>
      <alignment horizontal="center" readingOrder="0"/>
    </dxf>
    <dxf>
      <alignment horizontal="center" readingOrder="0"/>
    </dxf>
    <dxf>
      <alignment horizontal="center" readingOrder="0"/>
    </dxf>
    <dxf>
      <alignment vertical="center" readingOrder="0"/>
    </dxf>
    <dxf>
      <alignment vertical="center" readingOrder="0"/>
    </dxf>
    <dxf>
      <alignment horizontal="center" readingOrder="0"/>
    </dxf>
    <dxf>
      <alignment horizontal="center" readingOrder="0"/>
    </dxf>
    <dxf>
      <alignment vertical="center" readingOrder="0"/>
    </dxf>
    <dxf>
      <alignment vertical="center" readingOrder="0"/>
    </dxf>
    <dxf>
      <alignment horizontal="center" readingOrder="0"/>
    </dxf>
    <dxf>
      <alignment horizontal="center" readingOrder="0"/>
    </dxf>
    <dxf>
      <alignment wrapText="1" indent="0" readingOrder="0"/>
    </dxf>
    <dxf>
      <alignment wrapText="1" indent="0" readingOrder="0"/>
    </dxf>
    <dxf>
      <alignment horizontal="center" readingOrder="0"/>
    </dxf>
    <dxf>
      <alignment horizontal="center" readingOrder="0"/>
    </dxf>
    <dxf>
      <alignment horizontal="center" readingOrder="0"/>
    </dxf>
    <dxf>
      <alignment horizontal="center" readingOrder="0"/>
    </dxf>
    <dxf>
      <alignment vertical="center" readingOrder="0"/>
    </dxf>
    <dxf>
      <alignment vertical="center" readingOrder="0"/>
    </dxf>
    <dxf>
      <alignment horizontal="center" readingOrder="0"/>
    </dxf>
    <dxf>
      <alignment horizontal="center" readingOrder="0"/>
    </dxf>
    <dxf>
      <alignment vertical="center" readingOrder="0"/>
    </dxf>
    <dxf>
      <alignment vertical="center" readingOrder="0"/>
    </dxf>
    <dxf>
      <alignment horizontal="center" readingOrder="0"/>
    </dxf>
    <dxf>
      <alignment horizontal="center" readingOrder="0"/>
    </dxf>
    <dxf>
      <alignment wrapText="1" indent="0" readingOrder="0"/>
    </dxf>
    <dxf>
      <alignment wrapText="1" indent="0" readingOrder="0"/>
    </dxf>
    <dxf>
      <alignment horizontal="center" readingOrder="0"/>
    </dxf>
    <dxf>
      <alignment horizontal="center" readingOrder="0"/>
    </dxf>
    <dxf>
      <alignment horizontal="center" readingOrder="0"/>
    </dxf>
    <dxf>
      <alignment horizontal="center" readingOrder="0"/>
    </dxf>
    <dxf>
      <alignment vertical="center" readingOrder="0"/>
    </dxf>
    <dxf>
      <alignment vertical="center" readingOrder="0"/>
    </dxf>
    <dxf>
      <alignment horizontal="center" readingOrder="0"/>
    </dxf>
    <dxf>
      <alignment horizontal="center" readingOrder="0"/>
    </dxf>
    <dxf>
      <alignment vertical="center" readingOrder="0"/>
    </dxf>
    <dxf>
      <alignment vertical="center" readingOrder="0"/>
    </dxf>
    <dxf>
      <alignment horizontal="center" readingOrder="0"/>
    </dxf>
    <dxf>
      <alignment horizontal="center" readingOrder="0"/>
    </dxf>
    <dxf>
      <alignment wrapText="1" indent="0" readingOrder="0"/>
    </dxf>
    <dxf>
      <alignment wrapText="1" indent="0" readingOrder="0"/>
    </dxf>
    <dxf>
      <alignment horizontal="center" readingOrder="0"/>
    </dxf>
    <dxf>
      <alignment horizontal="center" readingOrder="0"/>
    </dxf>
    <dxf>
      <alignment horizontal="center" readingOrder="0"/>
    </dxf>
    <dxf>
      <alignment horizontal="center" readingOrder="0"/>
    </dxf>
    <dxf>
      <alignment vertical="center" readingOrder="0"/>
    </dxf>
    <dxf>
      <alignment vertical="center" readingOrder="0"/>
    </dxf>
    <dxf>
      <alignment horizontal="center" readingOrder="0"/>
    </dxf>
    <dxf>
      <alignment horizontal="center" readingOrder="0"/>
    </dxf>
    <dxf>
      <alignment vertical="center" readingOrder="0"/>
    </dxf>
    <dxf>
      <alignment vertical="center" readingOrder="0"/>
    </dxf>
    <dxf>
      <alignment horizontal="center" readingOrder="0"/>
    </dxf>
    <dxf>
      <alignment horizontal="center" readingOrder="0"/>
    </dxf>
    <dxf>
      <alignment wrapText="1" indent="0" readingOrder="0"/>
    </dxf>
    <dxf>
      <alignment wrapText="1" indent="0" readingOrder="0"/>
    </dxf>
    <dxf>
      <alignment horizontal="center" readingOrder="0"/>
    </dxf>
    <dxf>
      <alignment horizontal="center" readingOrder="0"/>
    </dxf>
    <dxf>
      <alignment horizontal="center" readingOrder="0"/>
    </dxf>
    <dxf>
      <alignment horizontal="center" readingOrder="0"/>
    </dxf>
    <dxf>
      <alignment vertical="center" readingOrder="0"/>
    </dxf>
    <dxf>
      <alignment vertical="center" readingOrder="0"/>
    </dxf>
    <dxf>
      <alignment horizontal="center" readingOrder="0"/>
    </dxf>
    <dxf>
      <alignment horizontal="center" readingOrder="0"/>
    </dxf>
    <dxf>
      <alignment vertical="center" readingOrder="0"/>
    </dxf>
    <dxf>
      <alignment vertical="center" readingOrder="0"/>
    </dxf>
    <dxf>
      <alignment horizontal="center" readingOrder="0"/>
    </dxf>
    <dxf>
      <alignment horizontal="center" readingOrder="0"/>
    </dxf>
    <dxf>
      <alignment wrapText="1" indent="0" readingOrder="0"/>
    </dxf>
    <dxf>
      <alignment wrapText="1" indent="0" readingOrder="0"/>
    </dxf>
    <dxf>
      <alignment horizontal="center" readingOrder="0"/>
    </dxf>
    <dxf>
      <alignment horizontal="center" readingOrder="0"/>
    </dxf>
    <dxf>
      <alignment horizontal="center" readingOrder="0"/>
    </dxf>
    <dxf>
      <alignment horizontal="center" readingOrder="0"/>
    </dxf>
    <dxf>
      <alignment vertical="center" readingOrder="0"/>
    </dxf>
    <dxf>
      <alignment vertical="center" readingOrder="0"/>
    </dxf>
    <dxf>
      <alignment horizontal="center" readingOrder="0"/>
    </dxf>
    <dxf>
      <alignment horizontal="center" readingOrder="0"/>
    </dxf>
    <dxf>
      <alignment vertical="center" readingOrder="0"/>
    </dxf>
    <dxf>
      <alignment vertical="center" readingOrder="0"/>
    </dxf>
    <dxf>
      <alignment horizontal="center" readingOrder="0"/>
    </dxf>
    <dxf>
      <alignment horizontal="center" readingOrder="0"/>
    </dxf>
    <dxf>
      <alignment wrapText="1" indent="0" readingOrder="0"/>
    </dxf>
    <dxf>
      <alignment wrapText="1" indent="0" readingOrder="0"/>
    </dxf>
    <dxf>
      <alignment horizontal="center" readingOrder="0"/>
    </dxf>
    <dxf>
      <alignment horizontal="center" readingOrder="0"/>
    </dxf>
    <dxf>
      <alignment horizontal="center" readingOrder="0"/>
    </dxf>
    <dxf>
      <alignment horizontal="center" readingOrder="0"/>
    </dxf>
    <dxf>
      <alignment vertical="center" readingOrder="0"/>
    </dxf>
    <dxf>
      <alignment vertical="center" readingOrder="0"/>
    </dxf>
    <dxf>
      <alignment horizontal="center" readingOrder="0"/>
    </dxf>
    <dxf>
      <alignment horizontal="center" readingOrder="0"/>
    </dxf>
    <dxf>
      <alignment vertical="center" readingOrder="0"/>
    </dxf>
    <dxf>
      <alignment vertical="center" readingOrder="0"/>
    </dxf>
    <dxf>
      <alignment horizontal="center" readingOrder="0"/>
    </dxf>
    <dxf>
      <alignment horizontal="center" readingOrder="0"/>
    </dxf>
    <dxf>
      <alignment wrapText="1" indent="0" readingOrder="0"/>
    </dxf>
    <dxf>
      <alignment wrapText="1" indent="0" readingOrder="0"/>
    </dxf>
    <dxf>
      <alignment horizontal="center" readingOrder="0"/>
    </dxf>
    <dxf>
      <alignment horizontal="center" readingOrder="0"/>
    </dxf>
    <dxf>
      <alignment horizontal="center" readingOrder="0"/>
    </dxf>
    <dxf>
      <alignment horizontal="center" readingOrder="0"/>
    </dxf>
    <dxf>
      <alignment vertical="center" readingOrder="0"/>
    </dxf>
    <dxf>
      <alignment vertical="center" readingOrder="0"/>
    </dxf>
    <dxf>
      <alignment horizontal="center" readingOrder="0"/>
    </dxf>
    <dxf>
      <alignment horizontal="center" readingOrder="0"/>
    </dxf>
    <dxf>
      <alignment vertical="center" readingOrder="0"/>
    </dxf>
    <dxf>
      <alignment vertical="center" readingOrder="0"/>
    </dxf>
    <dxf>
      <alignment horizontal="center" readingOrder="0"/>
    </dxf>
    <dxf>
      <alignment horizontal="center" readingOrder="0"/>
    </dxf>
    <dxf>
      <alignment wrapText="1" indent="0" readingOrder="0"/>
    </dxf>
    <dxf>
      <alignment wrapText="1" indent="0" readingOrder="0"/>
    </dxf>
    <dxf>
      <alignment horizontal="center" readingOrder="0"/>
    </dxf>
    <dxf>
      <alignment horizontal="center" readingOrder="0"/>
    </dxf>
    <dxf>
      <alignment horizontal="center" readingOrder="0"/>
    </dxf>
    <dxf>
      <alignment horizontal="center" readingOrder="0"/>
    </dxf>
    <dxf>
      <alignment vertical="center" readingOrder="0"/>
    </dxf>
    <dxf>
      <alignment vertical="center" readingOrder="0"/>
    </dxf>
    <dxf>
      <alignment horizontal="center" readingOrder="0"/>
    </dxf>
    <dxf>
      <alignment horizontal="center" readingOrder="0"/>
    </dxf>
    <dxf>
      <alignment vertical="center" readingOrder="0"/>
    </dxf>
    <dxf>
      <alignment vertical="center" readingOrder="0"/>
    </dxf>
    <dxf>
      <alignment horizontal="center" readingOrder="0"/>
    </dxf>
    <dxf>
      <alignment horizontal="center" readingOrder="0"/>
    </dxf>
    <dxf>
      <font>
        <b val="0"/>
        <i val="0"/>
        <strike val="0"/>
        <condense val="0"/>
        <extend val="0"/>
        <outline val="0"/>
        <shadow val="0"/>
        <u val="none"/>
        <vertAlign val="baseline"/>
        <sz val="10"/>
        <color rgb="FF000000"/>
        <name val="Technika"/>
        <scheme val="none"/>
      </font>
      <alignment horizontal="center" vertical="center" textRotation="0" wrapText="1" indent="0" justifyLastLine="0" shrinkToFit="0" readingOrder="0"/>
    </dxf>
    <dxf>
      <font>
        <b val="0"/>
        <i val="0"/>
        <strike val="0"/>
        <condense val="0"/>
        <extend val="0"/>
        <outline val="0"/>
        <shadow val="0"/>
        <u val="none"/>
        <vertAlign val="baseline"/>
        <sz val="10"/>
        <color rgb="FF000000"/>
        <name val="Technika"/>
        <scheme val="none"/>
      </font>
      <alignment horizontal="center" vertical="center" textRotation="0" wrapText="1" indent="0" justifyLastLine="0" shrinkToFit="0" readingOrder="0"/>
    </dxf>
    <dxf>
      <font>
        <b val="0"/>
        <i val="0"/>
        <strike val="0"/>
        <condense val="0"/>
        <extend val="0"/>
        <outline val="0"/>
        <shadow val="0"/>
        <u val="none"/>
        <vertAlign val="baseline"/>
        <sz val="10"/>
        <color rgb="FF000000"/>
        <name val="Technika"/>
        <scheme val="none"/>
      </font>
      <alignment horizontal="center" vertical="center" textRotation="0" wrapText="1" indent="0" justifyLastLine="0" shrinkToFit="0" readingOrder="0"/>
    </dxf>
    <dxf>
      <font>
        <b val="0"/>
        <i val="0"/>
        <strike val="0"/>
        <condense val="0"/>
        <extend val="0"/>
        <outline val="0"/>
        <shadow val="0"/>
        <u val="none"/>
        <vertAlign val="baseline"/>
        <sz val="10"/>
        <color rgb="FF000000"/>
        <name val="Technika"/>
        <scheme val="none"/>
      </font>
      <alignment horizontal="center" vertical="center" textRotation="0" wrapText="1" indent="0" justifyLastLine="0" shrinkToFit="0" readingOrder="0"/>
    </dxf>
    <dxf>
      <font>
        <b val="0"/>
        <i val="0"/>
        <strike val="0"/>
        <condense val="0"/>
        <extend val="0"/>
        <outline val="0"/>
        <shadow val="0"/>
        <u val="none"/>
        <vertAlign val="baseline"/>
        <sz val="10"/>
        <color rgb="FF000000"/>
        <name val="Technika"/>
        <scheme val="none"/>
      </font>
      <alignment horizontal="center" vertical="center" textRotation="0" wrapText="1" indent="0" justifyLastLine="0" shrinkToFit="0" readingOrder="0"/>
    </dxf>
    <dxf>
      <font>
        <b val="0"/>
        <i val="0"/>
        <strike val="0"/>
        <condense val="0"/>
        <extend val="0"/>
        <outline val="0"/>
        <shadow val="0"/>
        <u val="none"/>
        <vertAlign val="baseline"/>
        <sz val="10"/>
        <color rgb="FF000000"/>
        <name val="Technika"/>
        <scheme val="none"/>
      </font>
      <alignment horizontal="center" vertical="center" textRotation="0" wrapText="1" indent="0" justifyLastLine="0" shrinkToFit="0" readingOrder="0"/>
    </dxf>
    <dxf>
      <font>
        <b val="0"/>
        <i val="0"/>
        <strike val="0"/>
        <condense val="0"/>
        <extend val="0"/>
        <outline val="0"/>
        <shadow val="0"/>
        <u val="none"/>
        <vertAlign val="baseline"/>
        <sz val="10"/>
        <color theme="1"/>
        <name val="Technika"/>
        <scheme val="none"/>
      </font>
      <alignment horizontal="center" vertical="center" textRotation="0" wrapText="0" indent="0" justifyLastLine="0" shrinkToFit="0" readingOrder="0"/>
    </dxf>
    <dxf>
      <font>
        <b val="0"/>
        <i val="0"/>
        <strike val="0"/>
        <condense val="0"/>
        <extend val="0"/>
        <outline val="0"/>
        <shadow val="0"/>
        <u val="none"/>
        <vertAlign val="baseline"/>
        <sz val="10"/>
        <color rgb="FF000000"/>
        <name val="Technika"/>
        <scheme val="none"/>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rgb="FF000000"/>
        <name val="Technika"/>
        <scheme val="none"/>
      </font>
      <alignment horizontal="left" vertical="center" textRotation="0" wrapText="1" indent="0" justifyLastLine="0" shrinkToFit="0" readingOrder="0"/>
    </dxf>
    <dxf>
      <font>
        <b val="0"/>
        <i val="0"/>
        <strike val="0"/>
        <condense val="0"/>
        <extend val="0"/>
        <outline val="0"/>
        <shadow val="0"/>
        <u val="none"/>
        <vertAlign val="baseline"/>
        <sz val="10"/>
        <color rgb="FF000000"/>
        <name val="Technika"/>
        <scheme val="none"/>
      </font>
      <alignment horizontal="left" vertical="center" textRotation="0" wrapText="1" indent="0" justifyLastLine="0" shrinkToFit="0" readingOrder="0"/>
    </dxf>
    <dxf>
      <font>
        <b val="0"/>
        <i val="0"/>
        <strike val="0"/>
        <condense val="0"/>
        <extend val="0"/>
        <outline val="0"/>
        <shadow val="0"/>
        <u val="none"/>
        <vertAlign val="baseline"/>
        <sz val="10"/>
        <color rgb="FF000000"/>
        <name val="Technika"/>
        <scheme val="none"/>
      </font>
      <alignment horizontal="left" vertical="center" textRotation="0" wrapText="1" indent="0" justifyLastLine="0" shrinkToFit="0" readingOrder="0"/>
    </dxf>
    <dxf>
      <font>
        <b/>
        <i val="0"/>
        <strike val="0"/>
        <condense val="0"/>
        <extend val="0"/>
        <outline val="0"/>
        <shadow val="0"/>
        <u val="none"/>
        <vertAlign val="baseline"/>
        <sz val="10"/>
        <color rgb="FF000000"/>
        <name val="Technika"/>
        <scheme val="none"/>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rgb="FF000000"/>
        <name val="Technika"/>
        <scheme val="none"/>
      </font>
      <alignment horizontal="left" vertical="center" textRotation="0" wrapText="1" indent="0" justifyLastLine="0" shrinkToFit="0" readingOrder="0"/>
    </dxf>
    <dxf>
      <font>
        <b/>
        <i val="0"/>
        <strike val="0"/>
        <condense val="0"/>
        <extend val="0"/>
        <outline val="0"/>
        <shadow val="0"/>
        <u val="none"/>
        <vertAlign val="baseline"/>
        <sz val="10"/>
        <color rgb="FF000000"/>
        <name val="Technika"/>
        <scheme val="none"/>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rgb="FF000000"/>
        <name val="Technika"/>
        <scheme val="none"/>
      </font>
      <alignment horizontal="left" vertical="center" textRotation="0" wrapText="1" indent="0" justifyLastLine="0" shrinkToFit="0" readingOrder="0"/>
    </dxf>
    <dxf>
      <font>
        <b/>
        <i val="0"/>
        <strike val="0"/>
        <condense val="0"/>
        <extend val="0"/>
        <outline val="0"/>
        <shadow val="0"/>
        <u val="none"/>
        <vertAlign val="baseline"/>
        <sz val="10"/>
        <color rgb="FF000000"/>
        <name val="Technika"/>
        <scheme val="none"/>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rgb="FF000000"/>
        <name val="Technika"/>
        <scheme val="none"/>
      </font>
      <alignment horizontal="left" vertical="center" textRotation="0" wrapText="1" indent="0" justifyLastLine="0" shrinkToFit="0" readingOrder="0"/>
    </dxf>
    <dxf>
      <font>
        <b/>
        <i val="0"/>
        <strike val="0"/>
        <condense val="0"/>
        <extend val="0"/>
        <outline val="0"/>
        <shadow val="0"/>
        <u val="none"/>
        <vertAlign val="baseline"/>
        <sz val="10"/>
        <color rgb="FF000000"/>
        <name val="Technika"/>
        <scheme val="none"/>
      </font>
      <alignment horizontal="left" vertical="center" textRotation="0" wrapText="1" indent="0" justifyLastLine="0" shrinkToFit="0" readingOrder="0"/>
    </dxf>
    <dxf>
      <font>
        <b val="0"/>
        <i val="0"/>
        <strike val="0"/>
        <condense val="0"/>
        <extend val="0"/>
        <outline val="0"/>
        <shadow val="0"/>
        <u val="none"/>
        <vertAlign val="baseline"/>
        <sz val="10"/>
        <color rgb="FF000000"/>
        <name val="Technika"/>
        <scheme val="none"/>
      </font>
      <numFmt numFmtId="0" formatCode="General"/>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0"/>
        <color rgb="FF000000"/>
        <name val="Technika"/>
        <scheme val="none"/>
      </font>
      <numFmt numFmtId="0" formatCode="General"/>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0"/>
        <color theme="1"/>
        <name val="Technika"/>
        <scheme val="none"/>
      </font>
      <alignment horizontal="center" vertical="center" textRotation="0" wrapText="0" indent="0" justifyLastLine="0" shrinkToFit="0" readingOrder="0"/>
    </dxf>
    <dxf>
      <font>
        <b val="0"/>
        <i val="0"/>
        <strike val="0"/>
        <condense val="0"/>
        <extend val="0"/>
        <outline val="0"/>
        <shadow val="0"/>
        <u val="none"/>
        <vertAlign val="baseline"/>
        <sz val="10"/>
        <color theme="1"/>
        <name val="Technika"/>
        <scheme val="none"/>
      </font>
      <alignment horizontal="center" vertical="center" textRotation="0" wrapText="0" indent="0" justifyLastLine="0" shrinkToFit="0" readingOrder="0"/>
    </dxf>
    <dxf>
      <font>
        <strike val="0"/>
        <outline val="0"/>
        <shadow val="0"/>
        <u val="none"/>
        <vertAlign val="baseline"/>
        <sz val="12"/>
        <color theme="1"/>
        <name val="Calibri"/>
        <scheme val="minor"/>
      </font>
      <alignment horizontal="left" vertical="center" textRotation="0" wrapText="0" indent="0" justifyLastLine="0" shrinkToFit="0" readingOrder="0"/>
    </dxf>
    <dxf>
      <alignment horizontal="center" readingOrder="0"/>
    </dxf>
    <dxf>
      <alignment horizontal="center" readingOrder="0"/>
    </dxf>
    <dxf>
      <alignment vertical="center" readingOrder="0"/>
    </dxf>
    <dxf>
      <alignment vertical="center" readingOrder="0"/>
    </dxf>
    <dxf>
      <alignment horizontal="center" readingOrder="0"/>
    </dxf>
    <dxf>
      <alignment horizontal="center" readingOrder="0"/>
    </dxf>
    <dxf>
      <alignment vertical="center" readingOrder="0"/>
    </dxf>
    <dxf>
      <alignment vertical="center" readingOrder="0"/>
    </dxf>
    <dxf>
      <alignment horizontal="center" readingOrder="0"/>
    </dxf>
    <dxf>
      <alignment horizontal="center" readingOrder="0"/>
    </dxf>
    <dxf>
      <alignment horizontal="center" readingOrder="0"/>
    </dxf>
    <dxf>
      <alignment horizontal="center" readingOrder="0"/>
    </dxf>
    <dxf>
      <alignment wrapText="1" indent="0" readingOrder="0"/>
    </dxf>
    <dxf>
      <alignment wrapText="1" indent="0" readingOrder="0"/>
    </dxf>
    <dxf>
      <alignment horizontal="center" readingOrder="0"/>
    </dxf>
    <dxf>
      <alignment horizontal="center" readingOrder="0"/>
    </dxf>
    <dxf>
      <alignment vertical="center" readingOrder="0"/>
    </dxf>
    <dxf>
      <alignment vertical="center" readingOrder="0"/>
    </dxf>
    <dxf>
      <alignment horizontal="center" readingOrder="0"/>
    </dxf>
    <dxf>
      <alignment horizontal="center" readingOrder="0"/>
    </dxf>
    <dxf>
      <alignment vertical="center" readingOrder="0"/>
    </dxf>
    <dxf>
      <alignment vertical="center" readingOrder="0"/>
    </dxf>
    <dxf>
      <alignment horizontal="center" readingOrder="0"/>
    </dxf>
    <dxf>
      <alignment horizontal="center" readingOrder="0"/>
    </dxf>
    <dxf>
      <alignment horizontal="center" readingOrder="0"/>
    </dxf>
    <dxf>
      <alignment horizontal="center" readingOrder="0"/>
    </dxf>
    <dxf>
      <alignment wrapText="1" indent="0" readingOrder="0"/>
    </dxf>
    <dxf>
      <alignment wrapText="1" indent="0" readingOrder="0"/>
    </dxf>
    <dxf>
      <alignment horizontal="center" readingOrder="0"/>
    </dxf>
    <dxf>
      <alignment horizontal="center" readingOrder="0"/>
    </dxf>
    <dxf>
      <alignment vertical="center" readingOrder="0"/>
    </dxf>
    <dxf>
      <alignment vertical="center" readingOrder="0"/>
    </dxf>
    <dxf>
      <alignment horizontal="center" readingOrder="0"/>
    </dxf>
    <dxf>
      <alignment horizontal="center" readingOrder="0"/>
    </dxf>
    <dxf>
      <alignment vertical="center" readingOrder="0"/>
    </dxf>
    <dxf>
      <alignment vertical="center" readingOrder="0"/>
    </dxf>
    <dxf>
      <alignment horizontal="center" readingOrder="0"/>
    </dxf>
    <dxf>
      <alignment horizontal="center" readingOrder="0"/>
    </dxf>
    <dxf>
      <alignment horizontal="center" readingOrder="0"/>
    </dxf>
    <dxf>
      <alignment horizontal="center" readingOrder="0"/>
    </dxf>
    <dxf>
      <alignment wrapText="1" indent="0" readingOrder="0"/>
    </dxf>
    <dxf>
      <alignment wrapText="1" indent="0" readingOrder="0"/>
    </dxf>
    <dxf>
      <alignment horizontal="center" readingOrder="0"/>
    </dxf>
    <dxf>
      <alignment horizontal="center" readingOrder="0"/>
    </dxf>
    <dxf>
      <alignment vertical="center" readingOrder="0"/>
    </dxf>
    <dxf>
      <alignment vertical="center" readingOrder="0"/>
    </dxf>
    <dxf>
      <alignment horizontal="center" readingOrder="0"/>
    </dxf>
    <dxf>
      <alignment horizontal="center" readingOrder="0"/>
    </dxf>
    <dxf>
      <alignment vertical="center" readingOrder="0"/>
    </dxf>
    <dxf>
      <alignment vertical="center" readingOrder="0"/>
    </dxf>
    <dxf>
      <alignment horizontal="center" readingOrder="0"/>
    </dxf>
    <dxf>
      <alignment horizontal="center" readingOrder="0"/>
    </dxf>
    <dxf>
      <alignment horizontal="center" readingOrder="0"/>
    </dxf>
    <dxf>
      <alignment horizontal="center" readingOrder="0"/>
    </dxf>
    <dxf>
      <alignment wrapText="1" indent="0" readingOrder="0"/>
    </dxf>
    <dxf>
      <alignment wrapText="1" indent="0" readingOrder="0"/>
    </dxf>
    <dxf>
      <alignment vertical="center" readingOrder="0"/>
    </dxf>
    <dxf>
      <alignment horizontal="general" readingOrder="0"/>
    </dxf>
    <dxf>
      <alignment horizontal="center" readingOrder="0"/>
    </dxf>
    <dxf>
      <alignment vertical="center" readingOrder="0"/>
    </dxf>
    <dxf>
      <alignment vertical="center" readingOrder="0"/>
    </dxf>
    <dxf>
      <alignment horizontal="center" readingOrder="0"/>
    </dxf>
    <dxf>
      <alignment horizontal="center" readingOrder="0"/>
    </dxf>
    <dxf>
      <alignment horizontal="center" readingOrder="0"/>
    </dxf>
    <dxf>
      <alignment wrapText="1" indent="0" readingOrder="0"/>
    </dxf>
    <dxf>
      <alignment wrapText="1" inden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Petr.Kadera" refreshedDate="44209.791521296298" createdVersion="6" refreshedVersion="6" minRefreshableVersion="3" recordCount="62" xr:uid="{00000000-000A-0000-FFFF-FFFF00000000}">
  <cacheSource type="worksheet">
    <worksheetSource name="Data"/>
  </cacheSource>
  <cacheFields count="15">
    <cacheField name="✓" numFmtId="0">
      <sharedItems containsBlank="1" count="2">
        <s v="✓"/>
        <m/>
      </sharedItems>
    </cacheField>
    <cacheField name="číslo" numFmtId="0">
      <sharedItems/>
    </cacheField>
    <cacheField name="Název" numFmtId="0">
      <sharedItems count="143">
        <s v="01 - Řídící model a dílčí modely - lokální souřadný systém"/>
        <s v="02 - Řídící model a dílčí modely - podlaží, budova a staveniště"/>
        <s v="03 - Umístění referenčního bodu"/>
        <s v="04 - Souřadnice a natočení referenčního bodu"/>
        <s v="05 - Dílčí modely"/>
        <s v="06 - Čištění modelu"/>
        <s v="07 - Detaily"/>
        <s v="08 - Přesnost napojení"/>
        <s v="09 - Orientace a umístění objektů modelu"/>
        <s v="10 - Přiřazení materiálů"/>
        <s v="11 - Informační konzistence"/>
        <s v="12 - Parametričnost vlastností"/>
        <s v="13 - Duplicity objektů"/>
        <s v="14 - Prostorové dělení dle výstupů"/>
        <s v="15 - Prostorové dělení dle popisných vlastností"/>
        <s v="16 - Prostorové dělení dle podlaží"/>
        <s v="17 - Kontrola podlaží"/>
        <s v="18 - Definice manipulačních prostorů"/>
        <s v="19 - Kolize"/>
        <s v="20 - Charakteristiky popisných vlastností"/>
        <s v="21 - Vyplnění hodnot vlastností"/>
        <s v="22 - Správnost popisných dat"/>
        <s v="23 - Metadata"/>
        <s v="24 - Parametričnost"/>
        <s v="25 - Jednoznačná klasifikace"/>
        <s v="26 - Prostorová příslušnost"/>
        <s v="27 - 2D výkresy"/>
        <s v="28 - Popisné charakteristiky systémů a elementů TZB."/>
        <s v="29 - Pojmenování a zkratky"/>
        <s v="30 - Pojmenování typu elementů"/>
        <s v="31 - Definice otevírání dveří"/>
        <s v="32 - Prostorové dělení dle dilatací"/>
        <s v="33 - Externí reference"/>
        <s v="34 - Rozpočet"/>
        <s v="35 - Souvrství podlahy"/>
        <s v="36 - Souvrství podhledu"/>
        <s v="37 - Souvrství střechy"/>
        <s v="38 - Obklady"/>
        <s v="39 - Parter"/>
        <s v="40 - Nábytek"/>
        <s v="41 - Spády povrchů"/>
        <s v="42 - Barevnost a textura"/>
        <s v="43 - PBŘ zařízení"/>
        <s v="44 - Schodiště"/>
        <s v="45 - Výrobky T-Z-K-O"/>
        <s v="46 - Výplně otvorů"/>
        <s v="47 - Tepelná izolace"/>
        <s v="48 - obsah ASŘ+PBŘ"/>
        <s v="49 - Jednotky, koncové elementy"/>
        <s v="50 - Trasy, rozvody"/>
        <s v="51 - Trasy, rozvody"/>
        <s v="52 - Schémata zapojení"/>
        <s v="53 - Armatury (mající vliv na prostorové uspořádání)"/>
        <s v="54 - Armatury (do DN50)"/>
        <s v="55 - Armatury (nad DN50)"/>
        <s v="56 - Kotelny, strojovny, rozvodny"/>
        <s v="57 - Spády potrubí"/>
        <s v="58 - Izolace potrubí"/>
        <s v="59 - Modelování silnoproudu a slaboproudu"/>
        <s v="60 - Přeložky"/>
        <s v="61 - Sítě mimo objekt"/>
        <s v="62 - Okolní zástavba"/>
        <s v="56 - Kotelny" u="1"/>
        <s v="Přesnost napojení" u="1"/>
        <s v="Jednoznačná klasifikace" u="1"/>
        <s v="45 - Rozvody" u="1"/>
        <s v="Dílčí modely" u="1"/>
        <s v="46 - Armatury" u="1"/>
        <s v="Definice otevírání dveří" u="1"/>
        <s v="Kotelny" u="1"/>
        <s v="Sítě mimo objekt" u="1"/>
        <s v="Prostorová příslušnost" u="1"/>
        <s v="Souřadnice a natočení referenčního bodu" u="1"/>
        <s v="51 - Přeložky" u="1"/>
        <s v="Informační konzistence" u="1"/>
        <s v="Řídící model a dílčí modely - lokální souřadný systém" u="1"/>
        <s v="55 - Výrobky T-Z-K-O" u="1"/>
        <s v="1 - Řídící model a dílčí modely - lokální souřadný systém" u="1"/>
        <s v="Přeložky" u="1"/>
        <s v="Kontrola podlaží" u="1"/>
        <s v="Popisné charakteristiky systémů a elementů TZB." u="1"/>
        <s v="44 - obsah ASŘ+PBŘ" u="1"/>
        <s v="obsah ASŘ+PBŘ" u="1"/>
        <s v="Pojmenování a zkratky" u="1"/>
        <s v="2 - Řídící model a dílčí modely - podlaží, budova a staveniště" u="1"/>
        <s v="57 - Tepelná izolace" u="1"/>
        <s v="53 - Okolní zástavba" u="1"/>
        <s v="Souvrství střechy" u="1"/>
        <s v="Prostorové dělení dle popisných vlastností" u="1"/>
        <s v="Obklady" u="1"/>
        <s v="7 - Detaily" u="1"/>
        <s v="Prostorové dělení dle podlaží" u="1"/>
        <s v="50 - Modelování silnoproudu a slaboproudu" u="1"/>
        <s v="Řídící model a dílčí modely - podlaží, budova a staveniště" u="1"/>
        <s v="Pojmenování typu elementů" u="1"/>
        <s v="Definice manipulačních prostorů" u="1"/>
        <s v="6 - Čištění modelu" u="1"/>
        <s v="Výplně otvorů" u="1"/>
        <s v="Čištění modelu" u="1"/>
        <s v="47 - Koncové elementy" u="1"/>
        <s v="Barevnost a textura" u="1"/>
        <s v="Správnost popisných dat" u="1"/>
        <s v="PBŘ zařízení" u="1"/>
        <s v="52 - Sítě mimo objekt" u="1"/>
        <s v="Parter" u="1"/>
        <s v="54 - Schodiště" u="1"/>
        <s v="3 - Umístění referenčního bodu" u="1"/>
        <s v="Spády potrubí" u="1"/>
        <s v="Okolní zástavba" u="1"/>
        <s v="Rozvody" u="1"/>
        <s v="48 - Kotelny" u="1"/>
        <s v="Souvrství podhledu" u="1"/>
        <s v="Charakteristiky popisných vlastností" u="1"/>
        <s v="4 - Souřadnice a natočení referenčního bodu" u="1"/>
        <s v="Detaily" u="1"/>
        <s v="8 - Přesnost napojení" u="1"/>
        <s v="Metadata" u="1"/>
        <s v="Souvrství podlahy" u="1"/>
        <s v="Tepelná izolace" u="1"/>
        <s v="Vyplnění hodnot vlastností" u="1"/>
        <s v="Armatury" u="1"/>
        <s v="5 - Dílčí modely" u="1"/>
        <s v="Orientace a umístění objektů modelu" u="1"/>
        <s v="49 - Spády potrubí" u="1"/>
        <s v="Parametričnost" u="1"/>
        <s v="Prostorové dělení dle výstupů" u="1"/>
        <s v="Schodiště" u="1"/>
        <s v="Spády povrchů" u="1"/>
        <s v="9 - Orientace a umístění objektů modelu" u="1"/>
        <s v="Prostorové dělení dle dilatací" u="1"/>
        <s v="Modelování silnoproudu a slaboproudu" u="1"/>
        <s v="56 - Výplně otvorů" u="1"/>
        <s v="Nábytek" u="1"/>
        <s v="Duplicity objektů" u="1"/>
        <s v="Přiřazení materiálů" u="1"/>
        <s v="Kolize" u="1"/>
        <s v="2D výkresy" u="1"/>
        <s v="Parametričnost vlastností" u="1"/>
        <s v="Umístění referenčního bodu" u="1"/>
        <s v="Koncové elementy" u="1"/>
        <s v="Externí reference" u="1"/>
        <s v="Rozpočet" u="1"/>
        <s v="Výrobky T-Z-K-O" u="1"/>
      </sharedItems>
    </cacheField>
    <cacheField name="Název hlavní" numFmtId="0">
      <sharedItems/>
    </cacheField>
    <cacheField name="DÚR" numFmtId="0">
      <sharedItems containsBlank="1"/>
    </cacheField>
    <cacheField name="DSP" numFmtId="0">
      <sharedItems containsBlank="1"/>
    </cacheField>
    <cacheField name="DPS" numFmtId="0">
      <sharedItems containsBlank="1"/>
    </cacheField>
    <cacheField name="Popis" numFmtId="0">
      <sharedItems count="70" longText="1">
        <s v="Jako základní vztažný model je při založení projektu model ASŘ (architektonicko-stavební část+PBŘ). V něm založený souřadný systém (k referenčnímu bodu) přebírají všichni zpracovatele profesních částí v okamžiku založení vlastních modelů._x000a_Každý dílčí model bude mít souřadnice a pootočení referenčního bodu stejné jako řídící model a všechny relativní souřadnice (x, y, z) referenčního bodu budou nastaveny na hodnotu 0,000._x000a_Dodavatel zajišťuje prostorovou návaznost dílčích modelů."/>
        <s v="Jako základní vztažný model je při založení projektu model ASŘ (architektonicko-stavební řešení). V něm založené pojmenování pro:_x000a_- projekt,_x000a_- staveniště,_x000a_- budovu,_x000a_- podlaží_x000a_ přebírají všichni zpracovatelé profesních částí v okamžiku založení vlastních modelů."/>
        <s v="Referenční bod projektu se umísťuje při založení řídícího modelu ASŘ například do zvoleného průsečíku modulových os 1-A nebo jiného jednoznačně definovaného bodu."/>
        <s v="• Referenční bod má relativní výšku 0, pro tento bod je též určena absolutní výška v rámci výškového systém Bpv._x000a_• Referenční bod projektu má relativní souřadnice ±0;0;0 = X, Y; _x000a_• Pro referenční bod je nastaven úhel pootočení ke skutečnému severu._x000a_• Referenční bod je globálním středem modelu"/>
        <s v="Model bude rozdělen na dílčí modely - Architektonicko-stavební+PBŘ (ASŘ), Interiér (INT), Parter (PAR) a dílčí modely TZB._x000a__x000a_TZB bude rozděleno do samostatných dílčích modelů na - kanalizaci (KAN), vodovod (VOD), plynovod (PLY), vytápění (VYT), chlazení (CHL), slaboproud (SLP), silnoproud (SIL), vzduchotechnika (VZT), sprinklery (SPR)._x000a__x000a_Zkratky v závorkách musí být součástí názvů modelových souborů, např.: &quot;VOD_Nazev projektu.rvt&quot;"/>
        <s v="Model bude pravidelně očištěn od nepotřebných dat. Předávané modely nesmí obsahovat žádná data, která nejsou relevantní k projektu (např. nevyužité typy čar, skladeb, prázdné hladiny, nepožadované vlastnosti/skupiny vlastností, pomocné čáry, apod.)"/>
        <s v="V případě potřeby a stupně PD bude model doplněn o výkresy  detailů. Je preferován tzv. 3D Detailing před 2D detaily."/>
        <s v="Elementy v modelu budou reprezentovány přesně. Musí na sebe navazovat a odpovídat skutečnosti._x000a_Lze akceptovat nepřesnosti, u systémů TZB, kde se např. napojuje zařízení do více systémů, apod."/>
        <s v="Objekty v modelu budou mít přesnou orientaci a umístění odpovídající skutečnosti."/>
        <s v="Prvky budou mít přiřazeny odpovídající materiály/vrstvené konstrukce/materiálové profily, apod.. V případě použití zkratek, bude dodán vysvětlující katalog._x000a_Materiál přiřazený elementům nebude odpovídat pouze materiálovému typu (beton, ocel, izolace), ale jeho podrobné specifikaci. Například konstrukce z betonu C30/37 XC2 je jiným materiálem, než konstrukce z betonu C30/37 XC1."/>
        <s v="Veškerá grafická a popisná data musí být konzistentní._x000a_Např. Průřez potrubí musí odpovídat graficky i popisně stejné hodnotě._x000a_Jedna veličina nesmí být definována na více místech._x000a__x000a_Pokud SW prokazatelně neumožňuje provést model bez dané duplicity/nekonzistence, bude toto zaneseno do záznamu"/>
        <s v="Veškeré informace musejí být přednostně definována za využití parametrických vlastností. Tedy vlastností aktivně propojených do geometrie nebo funkčnosti objektů v modelu"/>
        <s v="Nebudou se opakovat stejné elementy představující stejný objekt ve více modelech nebo v jednom modelu (duplicity);"/>
        <s v="Modelované produkty budou děleny dle potřeb požadovaných výstupů z modelu - např. rozpočtu, harmonogramu, výkresů, apod., tak, aby tyto výstupy měly potřebný detail (např. aby se elementy správně v položkách rozpočtů)"/>
        <s v="Prostorové dělení bude korespondovat se změnou uváděné popisné vlastnosti – např. jiná PO elementu stěny tak, aby byla zachována správnost popisných vlastností."/>
        <s v="Dělení dle podlaží – veškeré modelované elementy budou děleny dle podlaží. Výškový rozměr elementů  je limitován na příslušné podlaží. Elementy procházející průběžně celým objektem přes jednotlivá podlaží musí být dle podlaží také rozdělena. Např. stoupací potrubí, prostory výtahové šachty atd. Výjimku tvoří případy, kdy knihovní prvky neumožňují jiné řešení - např. modely výtahů, LOP, oken na mezipodestě, apod. nebo kdy je tak uvedeno dále v textu (např. KZS)."/>
        <s v="V modelu nesmí být žádná podlaží stejného jména nebo stejné úrovně."/>
        <s v="Elementy, u který je vyžadován revizní nebo provozní přístup, budou zahrnovat tento minimální manipulační prostor. Tento manipulační prostor nesmí být v kolizi s ostatními prvky modelu."/>
        <s v="Model nebude obsahovat kolize (error-free model) mimo povolené výjimky."/>
        <s v="Výčet požadovaných popisných dat definuje samostatná příloha. Dodavatel musí dodržovat označení a další charakteristiky skupin vlastností a vlastností (např.: jednotky, datový typ, typ hodnoty, apod.)._x000a__x000a_V případě, že SW zhotovitele prokazatelně neumí správně zapisovat do daného datového typu/typu hodnoty, bude zvolen nejbližší funkční datový typ"/>
        <s v="Každá požadovaná vlastnost musí být vyplněna. I v případě, že je hodnota neznámá. Potom se udává tzv.nulová hodnota:_x000a_&quot;Nd&quot; pro textové typy hodnot_x000a_&quot;0&quot; pro číselné typy hodnot"/>
        <s v="Dodavatel ručí za dodržení správného formátu a pravdivosti obsahu každé požadované vlastnosti."/>
        <s v="Model obsahuje informace o aplikaci, ve které byl vytvořen, o autorovi (organizace) a časové značky s informací, kdy byl model vytvořen a kdy byl naposledy editován."/>
        <s v="Modelování bude parametrické, a to zejména v kontextu vzájemných vztahů jednotlivých objektů. _x000a_Veškeré popisné informace musejí být přednostně definovány za využití parametrických vlastností."/>
        <s v="Všechny objekty modelu budou jednoznačně zařazeny do třídícího systému SNIM. Klasifikace bude využita do nejvyššího detailu, který umožňuje."/>
        <s v="Každý element je přiřazen k příslušnému prostoru, podlaží, stavbě nebo parcele tak, aby co nepřesněji zachycoval prostorovou vazbu._x000a_Např. stůl má prostorovou příslušnost k místnosti nebo podlaží."/>
        <s v="2D výkresy budou generovány jako výstupy z modelů a nebudou následně nijak upravovány. LOD výkresů a modelů bude stejný._x000a_Zhotovitel modelu navrhne jednoznačný přehled vyjímek ke schválení Objednateli."/>
        <s v="V modelu budou zaneseny informace o technické charakteristice všech TZB elementů. Např. zaregulování koncových prvků, teplotní spád média, průtok vzduchu, příkony, izolace, spády potrubí atd."/>
        <s v="Veškerá v modelu použitá značení – značení modelovaných objektů, pojmenování výkresů, jména hladin, výkresových čar, apod. musí být systematická a jednoznačná. V případě použití zkratek dodá zhotovitel vysvětlující katalog."/>
        <s v="Všechny modelované elementy modelu musejí mít pojmenovaný typ. Pojmenování typu objektu je shodné pro všechny výskyty elementu se shodnými vlastnostmi._x000a__x000a_POZOR! nezaměňovat s číslováním/ID."/>
        <s v="Musí být nadefinován směr otevírání dveří a jejich otevřená poloha nesmí být v kolizi s ostatními prvky modelu."/>
        <s v="Modelované elementy budou prostorově členěny podle dilatačních úseků"/>
        <s v="Využívání objektů ve formě externích referencí musí být eliminováno._x000a_Zhotovitel modelu navrhne jednoznačný přehled vyjímek ke schválení Objednateli (viz list Externí reference)"/>
        <s v="Bude popsána vazba kalždé položky rozpočtu na model podle předem daného předpisu"/>
        <s v="Souvrství podlahy bude modelováno odděleně od stropní desky."/>
        <s v="Souvrství podhledu bude modelováno odděleně od stropní desky."/>
        <s v="Souvrství střechy (střešní plášť) bude modelováno odděleně od nosné konstrukce (stropní deska, krov apod.). Střešní plášť bude modelován jako jedna skladba. "/>
        <s v="Obklady budou modelovány odděleně od povrchů stěn."/>
        <s v="Bude modelován terén, povrchy parteru a všechny prvky vybavení veřejného prostranství dle legendy výkresu &quot;Celková situace&quot;, DSP;_x000a_Zeleň stávajícího stavu bude schematicky vymodelována dle dendrologického zaměření z dokladové části DSP;"/>
        <s v="Bude modelován nábytek."/>
        <s v="Budou modelovány spády povrchů"/>
        <s v="Model bude mít reálnou barevnost a správně namapované textury všech elementů."/>
        <s v="Budou modelovány zařízení pro omezení požáru - požární uzávěry otvorů, požární přepážky a ucpávky)"/>
        <s v="Schodiště jsou modelována v logice provádění, to znamená – rameno, mezipodesta, podesta. Každá tato konstrukce má vlastní označení dle typu a je zatříděná do podlaží, ve kterém se skutečně nachází._x000a_Zábradlí je modelováno jako samostatný element."/>
        <s v="Tyto výrobky jsou modelovány jako samostatné elementy."/>
        <s v="Dveře i okna mají zvlášť uvedené:_x000a_a) rozměry stavebního otvoru_x000a_primárně zapisované do atributů Hrubá šířka a Hrubá výška; alternativně může zhotovitel identifikovat vlastnosti, kde budou požadované hodnoty_x000a_b) průchozí rozměry_x000a_primárně zapisované do atributů Šířka, Výška_x000a_alternativně může zhotovitel identifikovat vlastnosti, kde budou požadované hodnoty_x000a_"/>
        <s v="Zateplovací systém bude modelován zvlášt"/>
        <s v="Architektonicko-stavební model bude obsahovat kompletní řešení architektonicko-stavební část a řešení PBŘ"/>
        <s v="Budou modelovány veškeré koncové elementy"/>
        <s v="Budou modelovány:_x000a_hlavní koordinační trasy (VZT, vodovod, požární vodovod, elektro)_x000a_potrubí v zemi, svislé potrubí, odvětrací potrubí, napojení střešních vtoků (splašková kanalizace, dešťová kanalizace)._x000a_Informace o podlahovém vytápění budou obsaženy v souvrství podlahy (vlastní kladecí schéma může být řešeno samostatným 2D výkresem)_x000a__x000a_Nebudou modelovány:_x000a_napojovací potrubí zařizovacách předmětů"/>
        <s v="Budou modelovány všechny rozvody mající vliv na prostorovou koordinaci"/>
        <s v="Dokumentace bude obsahovat schemata v souladu s vyhláškou o dokumentaci staveb."/>
        <s v="Budou modelovány aramtury mající vlic na prostorové uspořádání či dispooziční řešení (např. čerpadla)"/>
        <s v="Regulační uzel s armaturami pod DN 50 bude řešen jako kompletní prvek ve výkazu s odkazem na schema, s označením v rámci slepého boxu"/>
        <s v="Budou modelovány všechny armatury nad DN50"/>
        <s v="Strojovny, kotelny apod. budou modelovány v plném rozsahu včetně veškerého příslušenství."/>
        <s v="Modely TZB musí být vymodelovány včetně spádů pevných potrubí. Potrubí se spádem do 0,5% lze modelovat bez spádu, nutno ošetřit poznámkou v modelu."/>
        <s v="Model potrubí a izolace jsou řešeny zvlášť."/>
        <s v="Model silnoproudu a slaboproudu se bude zpracovávat v rozsahu koncových elementů, rozvaděčů, hlavních kabelových tras a všech dalších aktivních a pasivních elementů - např. zásuvky, vypínače, svítidla, anténní zásuvky, LAN, atd."/>
        <s v="Budou modelovány veškeré plánované přeložky"/>
        <s v="Budou modelovány veškeré sítě a přípojky zakreslované v rámci DSP - stávající, nové i odstraňované (viz pravidla č.67, 68, 69) včetně těch, které jsou projektem nedotčeny a jsou v dokladové nebo výkresové části DSP zaznamenány"/>
        <s v="Zjednodušeným způsobem bude modelována bezprostředně navazující zástavba."/>
        <s v="Budou modelovány:_x000a_hlavní koordinační trasy (VZT, vodovod, požární vodovod)_x000a_potrubí v zemi, svislé potrubí, odvětrací potrubí, napojení střešních vtoků (splašková kanalizace, dešťová kanalizace)_x000a__x000a_Nebudou modelovány:_x000a_napojovací potrubí zařizovacách předmětů" u="1"/>
        <s v="Budou modelovány všechny armatury." u="1"/>
        <s v="Budou modelovány všechny rozvody" u="1"/>
        <s v="Modely TZB musí být vymodelovány včetně spádů pevných potrubí." u="1"/>
        <s v="Model bude rozdělen na dílčí modely - Architektonicko-stavební+PBŘ (ASŘ), Interiér (INT), Parter (PAR) a dílčí modely TZB._x000a__x000a_TZB bude rozděleno do samostatných dílčích modelů na - kanalizaci (KAN), vodovod (VOD), plynovod (PLY), vytápění (VYT), chlazení (CHL), slaboproud (ESI), silnoproud (ESL), vzduchotechnika (VZT), sprinklery (SPR)._x000a__x000a_Zkratky v závorkách musí být součástí názvů modelových souborů, např.: &quot;VOD_Bazen Ceska Ves.rvt&quot;" u="1"/>
        <s v="Model bude rozdělen na dílčí modely - Architektonicko-stavební+PBŘ (ASŘ), Interiér (INT), Parter (PAR) a dílčí modely TZB._x000a__x000a_TZB bude rozděleno do samostatných dílčích modelů na - kanalizaci (KAN), vodovod (VOD), plynovod (PLY), vytápění (VYT), chlazení (CHL), slaboproud (SLP), silnoproud (SIL), vzduchotechnika (VZT), sprinklery (SPR)._x000a__x000a_Zkratky v závorkách musí být součástí názvů modelových souborů, např.: &quot;VOD_Bazen Ceska Ves.rvt&quot;" u="1"/>
        <s v="Architektonicko-stavební model (ARS) bude obsahovat kompletní řešení architektonicko-stavební část a řešení PBŘ" u="1"/>
        <s v="Budou modelovány:_x000a_hlavní koordinační trasy (VZT, vodovod, požární vodovod, elektro)_x000a_potrubí v zemi, svislé potrubí, odvětrací potrubí, napojení střešních vtoků (splašková kanalizace, dešťová kanalizace)_x000a__x000a_Nebudou modelovány:_x000a_napojovací potrubí zařizovacách předmětů" u="1"/>
      </sharedItems>
    </cacheField>
    <cacheField name="Pozn." numFmtId="0">
      <sharedItems containsBlank="1"/>
    </cacheField>
    <cacheField name="ASŘ" numFmtId="0">
      <sharedItems containsBlank="1" count="2">
        <s v="✓"/>
        <m/>
      </sharedItems>
    </cacheField>
    <cacheField name="VZT" numFmtId="0">
      <sharedItems containsBlank="1" count="2">
        <s v="✓"/>
        <m/>
      </sharedItems>
    </cacheField>
    <cacheField name="ZTI" numFmtId="0">
      <sharedItems containsBlank="1" count="2">
        <s v="✓"/>
        <m/>
      </sharedItems>
    </cacheField>
    <cacheField name="Elektro" numFmtId="0">
      <sharedItems containsBlank="1" count="2">
        <s v="✓"/>
        <m/>
      </sharedItems>
    </cacheField>
    <cacheField name="PBŘ" numFmtId="0">
      <sharedItems containsBlank="1"/>
    </cacheField>
    <cacheField name="vytápění" numFmtId="0">
      <sharedItems containsBlank="1" count="2">
        <s v="✓"/>
        <m/>
      </sharedItems>
    </cacheField>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62">
  <r>
    <x v="0"/>
    <s v="01"/>
    <x v="0"/>
    <s v="Řídící model a dílčí modely - lokální souřadný systém"/>
    <s v="✓"/>
    <s v="✓"/>
    <s v="✓"/>
    <x v="0"/>
    <m/>
    <x v="0"/>
    <x v="0"/>
    <x v="0"/>
    <x v="0"/>
    <s v="✓"/>
    <x v="0"/>
  </r>
  <r>
    <x v="0"/>
    <s v="02"/>
    <x v="1"/>
    <s v="Řídící model a dílčí modely - podlaží, budova a staveniště"/>
    <s v="✓"/>
    <s v="✓"/>
    <s v="✓"/>
    <x v="1"/>
    <m/>
    <x v="0"/>
    <x v="0"/>
    <x v="0"/>
    <x v="0"/>
    <s v="✓"/>
    <x v="0"/>
  </r>
  <r>
    <x v="0"/>
    <s v="03"/>
    <x v="2"/>
    <s v="Umístění referenčního bodu"/>
    <s v="✓"/>
    <s v="✓"/>
    <s v="✓"/>
    <x v="2"/>
    <m/>
    <x v="0"/>
    <x v="0"/>
    <x v="0"/>
    <x v="0"/>
    <s v="✓"/>
    <x v="0"/>
  </r>
  <r>
    <x v="0"/>
    <s v="04"/>
    <x v="3"/>
    <s v="Souřadnice a natočení referenčního bodu"/>
    <s v="✓"/>
    <s v="✓"/>
    <s v="✓"/>
    <x v="3"/>
    <m/>
    <x v="0"/>
    <x v="0"/>
    <x v="0"/>
    <x v="0"/>
    <s v="✓"/>
    <x v="0"/>
  </r>
  <r>
    <x v="0"/>
    <s v="05"/>
    <x v="4"/>
    <s v="Dílčí modely"/>
    <s v="✓"/>
    <s v="✓"/>
    <s v="✓"/>
    <x v="4"/>
    <m/>
    <x v="0"/>
    <x v="0"/>
    <x v="0"/>
    <x v="0"/>
    <s v="✓"/>
    <x v="0"/>
  </r>
  <r>
    <x v="0"/>
    <s v="06"/>
    <x v="5"/>
    <s v="Čištění modelu"/>
    <s v="✓"/>
    <s v="✓"/>
    <s v="✓"/>
    <x v="5"/>
    <m/>
    <x v="0"/>
    <x v="0"/>
    <x v="0"/>
    <x v="0"/>
    <s v="✓"/>
    <x v="0"/>
  </r>
  <r>
    <x v="0"/>
    <s v="07"/>
    <x v="6"/>
    <s v="Detaily"/>
    <m/>
    <s v="✓"/>
    <s v="✓"/>
    <x v="6"/>
    <m/>
    <x v="0"/>
    <x v="0"/>
    <x v="0"/>
    <x v="0"/>
    <s v="✓"/>
    <x v="0"/>
  </r>
  <r>
    <x v="0"/>
    <s v="08"/>
    <x v="7"/>
    <s v="Přesnost napojení"/>
    <s v="✓"/>
    <s v="✓"/>
    <s v="✓"/>
    <x v="7"/>
    <m/>
    <x v="0"/>
    <x v="0"/>
    <x v="0"/>
    <x v="0"/>
    <s v="✓"/>
    <x v="0"/>
  </r>
  <r>
    <x v="0"/>
    <s v="09"/>
    <x v="8"/>
    <s v="Orientace a umístění objektů modelu"/>
    <s v="✓"/>
    <s v="✓"/>
    <s v="✓"/>
    <x v="8"/>
    <m/>
    <x v="0"/>
    <x v="0"/>
    <x v="0"/>
    <x v="0"/>
    <s v="✓"/>
    <x v="0"/>
  </r>
  <r>
    <x v="0"/>
    <s v="10"/>
    <x v="9"/>
    <s v="Přiřazení materiálů"/>
    <m/>
    <s v="✓"/>
    <s v="✓"/>
    <x v="9"/>
    <m/>
    <x v="0"/>
    <x v="0"/>
    <x v="0"/>
    <x v="0"/>
    <s v="✓"/>
    <x v="0"/>
  </r>
  <r>
    <x v="0"/>
    <s v="11"/>
    <x v="10"/>
    <s v="Informační konzistence"/>
    <s v="✓"/>
    <s v="✓"/>
    <s v="✓"/>
    <x v="10"/>
    <m/>
    <x v="0"/>
    <x v="0"/>
    <x v="0"/>
    <x v="0"/>
    <s v="✓"/>
    <x v="0"/>
  </r>
  <r>
    <x v="0"/>
    <s v="12"/>
    <x v="11"/>
    <s v="Parametričnost vlastností"/>
    <s v="✓"/>
    <s v="✓"/>
    <s v="✓"/>
    <x v="11"/>
    <m/>
    <x v="0"/>
    <x v="0"/>
    <x v="0"/>
    <x v="0"/>
    <s v="✓"/>
    <x v="0"/>
  </r>
  <r>
    <x v="0"/>
    <s v="13"/>
    <x v="12"/>
    <s v="Duplicity objektů"/>
    <s v="✓"/>
    <s v="✓"/>
    <s v="✓"/>
    <x v="12"/>
    <m/>
    <x v="0"/>
    <x v="0"/>
    <x v="0"/>
    <x v="0"/>
    <s v="✓"/>
    <x v="0"/>
  </r>
  <r>
    <x v="0"/>
    <s v="14"/>
    <x v="13"/>
    <s v="Prostorové dělení dle výstupů"/>
    <m/>
    <s v="✓"/>
    <s v="✓"/>
    <x v="13"/>
    <m/>
    <x v="0"/>
    <x v="0"/>
    <x v="0"/>
    <x v="0"/>
    <s v="✓"/>
    <x v="0"/>
  </r>
  <r>
    <x v="0"/>
    <s v="15"/>
    <x v="14"/>
    <s v="Prostorové dělení dle popisných vlastností"/>
    <m/>
    <s v="✓"/>
    <s v="✓"/>
    <x v="14"/>
    <m/>
    <x v="0"/>
    <x v="0"/>
    <x v="0"/>
    <x v="0"/>
    <s v="✓"/>
    <x v="0"/>
  </r>
  <r>
    <x v="0"/>
    <s v="16"/>
    <x v="15"/>
    <s v="Prostorové dělení dle podlaží"/>
    <s v="✓"/>
    <s v="✓"/>
    <s v="✓"/>
    <x v="15"/>
    <m/>
    <x v="0"/>
    <x v="0"/>
    <x v="0"/>
    <x v="0"/>
    <s v="✓"/>
    <x v="0"/>
  </r>
  <r>
    <x v="0"/>
    <s v="17"/>
    <x v="16"/>
    <s v="Kontrola podlaží"/>
    <s v="✓"/>
    <s v="✓"/>
    <s v="✓"/>
    <x v="16"/>
    <m/>
    <x v="0"/>
    <x v="0"/>
    <x v="0"/>
    <x v="0"/>
    <s v="✓"/>
    <x v="0"/>
  </r>
  <r>
    <x v="0"/>
    <s v="18"/>
    <x v="17"/>
    <s v="Definice manipulačních prostorů"/>
    <m/>
    <s v="✓"/>
    <s v="✓"/>
    <x v="17"/>
    <m/>
    <x v="0"/>
    <x v="0"/>
    <x v="0"/>
    <x v="0"/>
    <s v="✓"/>
    <x v="0"/>
  </r>
  <r>
    <x v="0"/>
    <s v="19"/>
    <x v="18"/>
    <s v="Kolize"/>
    <s v="✓"/>
    <s v="✓"/>
    <s v="✓"/>
    <x v="18"/>
    <m/>
    <x v="0"/>
    <x v="0"/>
    <x v="0"/>
    <x v="0"/>
    <s v="✓"/>
    <x v="0"/>
  </r>
  <r>
    <x v="0"/>
    <s v="20"/>
    <x v="19"/>
    <s v="Charakteristiky popisných vlastností"/>
    <s v="✓"/>
    <s v="✓"/>
    <s v="✓"/>
    <x v="19"/>
    <m/>
    <x v="0"/>
    <x v="0"/>
    <x v="0"/>
    <x v="0"/>
    <s v="✓"/>
    <x v="0"/>
  </r>
  <r>
    <x v="0"/>
    <s v="21"/>
    <x v="20"/>
    <s v="Vyplnění hodnot vlastností"/>
    <s v="✓"/>
    <s v="✓"/>
    <s v="✓"/>
    <x v="20"/>
    <m/>
    <x v="0"/>
    <x v="0"/>
    <x v="0"/>
    <x v="0"/>
    <s v="✓"/>
    <x v="0"/>
  </r>
  <r>
    <x v="0"/>
    <s v="22"/>
    <x v="21"/>
    <s v="Správnost popisných dat"/>
    <s v="✓"/>
    <s v="✓"/>
    <s v="✓"/>
    <x v="21"/>
    <m/>
    <x v="0"/>
    <x v="0"/>
    <x v="0"/>
    <x v="0"/>
    <s v="✓"/>
    <x v="0"/>
  </r>
  <r>
    <x v="0"/>
    <s v="23"/>
    <x v="22"/>
    <s v="Metadata"/>
    <s v="✓"/>
    <s v="✓"/>
    <s v="✓"/>
    <x v="22"/>
    <m/>
    <x v="0"/>
    <x v="0"/>
    <x v="0"/>
    <x v="0"/>
    <s v="✓"/>
    <x v="0"/>
  </r>
  <r>
    <x v="0"/>
    <s v="24"/>
    <x v="23"/>
    <s v="Parametričnost"/>
    <s v="✓"/>
    <s v="✓"/>
    <s v="✓"/>
    <x v="23"/>
    <m/>
    <x v="0"/>
    <x v="0"/>
    <x v="0"/>
    <x v="0"/>
    <s v="✓"/>
    <x v="0"/>
  </r>
  <r>
    <x v="0"/>
    <s v="25"/>
    <x v="24"/>
    <s v="Jednoznačná klasifikace"/>
    <m/>
    <s v="✓"/>
    <s v="✓"/>
    <x v="24"/>
    <m/>
    <x v="0"/>
    <x v="0"/>
    <x v="0"/>
    <x v="0"/>
    <s v="✓"/>
    <x v="0"/>
  </r>
  <r>
    <x v="0"/>
    <s v="26"/>
    <x v="25"/>
    <s v="Prostorová příslušnost"/>
    <s v="✓"/>
    <s v="✓"/>
    <s v="✓"/>
    <x v="25"/>
    <m/>
    <x v="0"/>
    <x v="0"/>
    <x v="0"/>
    <x v="0"/>
    <s v="✓"/>
    <x v="0"/>
  </r>
  <r>
    <x v="0"/>
    <s v="27"/>
    <x v="26"/>
    <s v="2D výkresy"/>
    <s v="✓"/>
    <s v="✓"/>
    <s v="✓"/>
    <x v="26"/>
    <m/>
    <x v="0"/>
    <x v="0"/>
    <x v="0"/>
    <x v="0"/>
    <s v="✓"/>
    <x v="0"/>
  </r>
  <r>
    <x v="0"/>
    <s v="28"/>
    <x v="27"/>
    <s v="Popisné charakteristiky systémů a elementů TZB."/>
    <m/>
    <s v="✓"/>
    <s v="✓"/>
    <x v="27"/>
    <m/>
    <x v="1"/>
    <x v="0"/>
    <x v="0"/>
    <x v="0"/>
    <s v="✓"/>
    <x v="0"/>
  </r>
  <r>
    <x v="0"/>
    <s v="29"/>
    <x v="28"/>
    <s v="Pojmenování a zkratky"/>
    <s v="✓"/>
    <s v="✓"/>
    <s v="✓"/>
    <x v="28"/>
    <m/>
    <x v="0"/>
    <x v="0"/>
    <x v="0"/>
    <x v="0"/>
    <s v="✓"/>
    <x v="0"/>
  </r>
  <r>
    <x v="0"/>
    <s v="30"/>
    <x v="29"/>
    <s v="Pojmenování typu elementů"/>
    <m/>
    <s v="✓"/>
    <s v="✓"/>
    <x v="29"/>
    <m/>
    <x v="0"/>
    <x v="0"/>
    <x v="0"/>
    <x v="0"/>
    <s v="✓"/>
    <x v="0"/>
  </r>
  <r>
    <x v="0"/>
    <s v="31"/>
    <x v="30"/>
    <s v="Definice otevírání dveří"/>
    <m/>
    <s v="✓"/>
    <s v="✓"/>
    <x v="30"/>
    <m/>
    <x v="0"/>
    <x v="1"/>
    <x v="1"/>
    <x v="1"/>
    <m/>
    <x v="1"/>
  </r>
  <r>
    <x v="0"/>
    <s v="32"/>
    <x v="31"/>
    <s v="Prostorové dělení dle dilatací"/>
    <m/>
    <m/>
    <s v="✓"/>
    <x v="31"/>
    <m/>
    <x v="0"/>
    <x v="1"/>
    <x v="1"/>
    <x v="1"/>
    <m/>
    <x v="1"/>
  </r>
  <r>
    <x v="0"/>
    <s v="33"/>
    <x v="32"/>
    <s v="Externí reference"/>
    <s v="✓"/>
    <s v="✓"/>
    <s v="✓"/>
    <x v="32"/>
    <m/>
    <x v="0"/>
    <x v="1"/>
    <x v="1"/>
    <x v="1"/>
    <m/>
    <x v="1"/>
  </r>
  <r>
    <x v="0"/>
    <s v="34"/>
    <x v="33"/>
    <s v="Rozpočet"/>
    <m/>
    <m/>
    <s v="✓"/>
    <x v="33"/>
    <m/>
    <x v="0"/>
    <x v="1"/>
    <x v="1"/>
    <x v="1"/>
    <m/>
    <x v="1"/>
  </r>
  <r>
    <x v="0"/>
    <s v="35"/>
    <x v="34"/>
    <s v="Souvrství podlahy"/>
    <m/>
    <s v="✓"/>
    <s v="✓"/>
    <x v="34"/>
    <m/>
    <x v="0"/>
    <x v="1"/>
    <x v="1"/>
    <x v="1"/>
    <m/>
    <x v="1"/>
  </r>
  <r>
    <x v="0"/>
    <s v="36"/>
    <x v="35"/>
    <s v="Souvrství podhledu"/>
    <m/>
    <s v="✓"/>
    <s v="✓"/>
    <x v="35"/>
    <m/>
    <x v="0"/>
    <x v="1"/>
    <x v="1"/>
    <x v="1"/>
    <m/>
    <x v="1"/>
  </r>
  <r>
    <x v="0"/>
    <s v="37"/>
    <x v="36"/>
    <s v="Souvrství střechy"/>
    <m/>
    <s v="✓"/>
    <s v="✓"/>
    <x v="36"/>
    <m/>
    <x v="0"/>
    <x v="1"/>
    <x v="1"/>
    <x v="1"/>
    <m/>
    <x v="1"/>
  </r>
  <r>
    <x v="0"/>
    <s v="38"/>
    <x v="37"/>
    <s v="Obklady"/>
    <m/>
    <s v="✓"/>
    <s v="✓"/>
    <x v="37"/>
    <m/>
    <x v="0"/>
    <x v="1"/>
    <x v="1"/>
    <x v="1"/>
    <m/>
    <x v="1"/>
  </r>
  <r>
    <x v="0"/>
    <s v="39"/>
    <x v="38"/>
    <s v="Parter"/>
    <m/>
    <m/>
    <s v="✓"/>
    <x v="38"/>
    <s v="???"/>
    <x v="0"/>
    <x v="1"/>
    <x v="1"/>
    <x v="1"/>
    <m/>
    <x v="1"/>
  </r>
  <r>
    <x v="0"/>
    <s v="40"/>
    <x v="39"/>
    <s v="Nábytek"/>
    <m/>
    <m/>
    <s v="✓"/>
    <x v="39"/>
    <m/>
    <x v="0"/>
    <x v="1"/>
    <x v="1"/>
    <x v="1"/>
    <m/>
    <x v="1"/>
  </r>
  <r>
    <x v="0"/>
    <s v="41"/>
    <x v="40"/>
    <s v="Spády povrchů"/>
    <m/>
    <m/>
    <s v="✓"/>
    <x v="40"/>
    <m/>
    <x v="0"/>
    <x v="1"/>
    <x v="1"/>
    <x v="1"/>
    <m/>
    <x v="1"/>
  </r>
  <r>
    <x v="0"/>
    <s v="42"/>
    <x v="41"/>
    <s v="Barevnost a textura"/>
    <m/>
    <m/>
    <s v="✓"/>
    <x v="41"/>
    <m/>
    <x v="0"/>
    <x v="1"/>
    <x v="1"/>
    <x v="1"/>
    <m/>
    <x v="1"/>
  </r>
  <r>
    <x v="0"/>
    <s v="43"/>
    <x v="42"/>
    <s v="PBŘ zařízení"/>
    <m/>
    <m/>
    <s v="✓"/>
    <x v="42"/>
    <m/>
    <x v="0"/>
    <x v="1"/>
    <x v="1"/>
    <x v="1"/>
    <m/>
    <x v="1"/>
  </r>
  <r>
    <x v="0"/>
    <s v="44"/>
    <x v="43"/>
    <s v="Schodiště"/>
    <m/>
    <s v="✓"/>
    <s v="✓"/>
    <x v="43"/>
    <m/>
    <x v="0"/>
    <x v="1"/>
    <x v="1"/>
    <x v="1"/>
    <m/>
    <x v="1"/>
  </r>
  <r>
    <x v="0"/>
    <s v="45"/>
    <x v="44"/>
    <s v="Výrobky T-Z-K-O"/>
    <m/>
    <m/>
    <s v="✓"/>
    <x v="44"/>
    <m/>
    <x v="0"/>
    <x v="1"/>
    <x v="1"/>
    <x v="1"/>
    <m/>
    <x v="1"/>
  </r>
  <r>
    <x v="0"/>
    <s v="46"/>
    <x v="45"/>
    <s v="Výplně otvorů"/>
    <m/>
    <s v="✓"/>
    <s v="✓"/>
    <x v="45"/>
    <m/>
    <x v="0"/>
    <x v="1"/>
    <x v="1"/>
    <x v="1"/>
    <m/>
    <x v="1"/>
  </r>
  <r>
    <x v="0"/>
    <s v="47"/>
    <x v="46"/>
    <s v="Tepelná izolace"/>
    <m/>
    <s v="✓"/>
    <s v="✓"/>
    <x v="46"/>
    <m/>
    <x v="0"/>
    <x v="1"/>
    <x v="1"/>
    <x v="1"/>
    <m/>
    <x v="1"/>
  </r>
  <r>
    <x v="0"/>
    <s v="48"/>
    <x v="47"/>
    <s v="obsah ASŘ+PBŘ"/>
    <m/>
    <s v="✓"/>
    <s v="✓"/>
    <x v="47"/>
    <m/>
    <x v="0"/>
    <x v="1"/>
    <x v="1"/>
    <x v="1"/>
    <s v="✓"/>
    <x v="1"/>
  </r>
  <r>
    <x v="0"/>
    <s v="49"/>
    <x v="48"/>
    <s v="Jednotky, koncové elementy"/>
    <m/>
    <s v="✓"/>
    <s v="✓"/>
    <x v="48"/>
    <m/>
    <x v="1"/>
    <x v="0"/>
    <x v="0"/>
    <x v="0"/>
    <m/>
    <x v="0"/>
  </r>
  <r>
    <x v="0"/>
    <s v="50"/>
    <x v="49"/>
    <s v="Trasy, rozvody"/>
    <m/>
    <s v="✓"/>
    <m/>
    <x v="49"/>
    <m/>
    <x v="1"/>
    <x v="0"/>
    <x v="0"/>
    <x v="0"/>
    <m/>
    <x v="0"/>
  </r>
  <r>
    <x v="0"/>
    <s v="51"/>
    <x v="50"/>
    <s v="Trasy, rozvody"/>
    <m/>
    <m/>
    <s v="✓"/>
    <x v="50"/>
    <m/>
    <x v="1"/>
    <x v="0"/>
    <x v="0"/>
    <x v="1"/>
    <m/>
    <x v="0"/>
  </r>
  <r>
    <x v="0"/>
    <s v="52"/>
    <x v="51"/>
    <s v="Schémata zapojení"/>
    <m/>
    <s v="✓"/>
    <s v="✓"/>
    <x v="51"/>
    <m/>
    <x v="1"/>
    <x v="0"/>
    <x v="0"/>
    <x v="1"/>
    <m/>
    <x v="0"/>
  </r>
  <r>
    <x v="0"/>
    <s v="53"/>
    <x v="52"/>
    <s v="Armatury (mající vliv na prostorové uspořádání)"/>
    <m/>
    <s v="✓"/>
    <m/>
    <x v="52"/>
    <m/>
    <x v="1"/>
    <x v="0"/>
    <x v="0"/>
    <x v="1"/>
    <m/>
    <x v="0"/>
  </r>
  <r>
    <x v="0"/>
    <s v="54"/>
    <x v="53"/>
    <s v="Armatury (do DN50)"/>
    <m/>
    <m/>
    <s v="✓"/>
    <x v="53"/>
    <m/>
    <x v="1"/>
    <x v="0"/>
    <x v="0"/>
    <x v="1"/>
    <m/>
    <x v="0"/>
  </r>
  <r>
    <x v="0"/>
    <s v="55"/>
    <x v="54"/>
    <s v="Armatury (nad DN50)"/>
    <m/>
    <m/>
    <s v="✓"/>
    <x v="54"/>
    <m/>
    <x v="1"/>
    <x v="0"/>
    <x v="0"/>
    <x v="1"/>
    <m/>
    <x v="0"/>
  </r>
  <r>
    <x v="0"/>
    <s v="56"/>
    <x v="55"/>
    <s v="Kotelny, strojovny, rozvodny"/>
    <m/>
    <s v="✓"/>
    <s v="✓"/>
    <x v="55"/>
    <m/>
    <x v="1"/>
    <x v="0"/>
    <x v="0"/>
    <x v="0"/>
    <m/>
    <x v="0"/>
  </r>
  <r>
    <x v="0"/>
    <s v="57"/>
    <x v="56"/>
    <s v="Spády potrubí"/>
    <m/>
    <m/>
    <s v="✓"/>
    <x v="56"/>
    <m/>
    <x v="1"/>
    <x v="0"/>
    <x v="0"/>
    <x v="1"/>
    <m/>
    <x v="0"/>
  </r>
  <r>
    <x v="0"/>
    <s v="58"/>
    <x v="57"/>
    <s v="Izolace potrubí"/>
    <m/>
    <m/>
    <s v="✓"/>
    <x v="57"/>
    <m/>
    <x v="1"/>
    <x v="0"/>
    <x v="0"/>
    <x v="1"/>
    <m/>
    <x v="0"/>
  </r>
  <r>
    <x v="0"/>
    <s v="59"/>
    <x v="58"/>
    <s v="Modelování silnoproudu a slaboproudu"/>
    <m/>
    <s v="✓"/>
    <s v="✓"/>
    <x v="58"/>
    <m/>
    <x v="1"/>
    <x v="1"/>
    <x v="1"/>
    <x v="0"/>
    <m/>
    <x v="1"/>
  </r>
  <r>
    <x v="1"/>
    <s v="60"/>
    <x v="59"/>
    <s v="Přeložky"/>
    <m/>
    <m/>
    <m/>
    <x v="59"/>
    <m/>
    <x v="1"/>
    <x v="1"/>
    <x v="1"/>
    <x v="1"/>
    <m/>
    <x v="1"/>
  </r>
  <r>
    <x v="1"/>
    <s v="61"/>
    <x v="60"/>
    <s v="Sítě mimo objekt"/>
    <m/>
    <m/>
    <m/>
    <x v="60"/>
    <m/>
    <x v="1"/>
    <x v="1"/>
    <x v="1"/>
    <x v="1"/>
    <m/>
    <x v="1"/>
  </r>
  <r>
    <x v="1"/>
    <s v="62"/>
    <x v="61"/>
    <s v="Okolní zástavba"/>
    <m/>
    <m/>
    <m/>
    <x v="61"/>
    <m/>
    <x v="1"/>
    <x v="1"/>
    <x v="1"/>
    <x v="1"/>
    <m/>
    <x v="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000-000000000000}" name="Kontingenční tabulka4" cacheId="2" applyNumberFormats="0" applyBorderFormats="0" applyFontFormats="0" applyPatternFormats="0" applyAlignmentFormats="0" applyWidthHeightFormats="1" dataCaption="Hodnoty" updatedVersion="6" minRefreshableVersion="3" showDrill="0" useAutoFormatting="1" rowGrandTotals="0" colGrandTotals="0" itemPrintTitles="1" createdVersion="6" indent="0" showHeaders="0" outline="1" outlineData="1" multipleFieldFilters="0">
  <location ref="A4:D145" firstHeaderRow="0" firstDataRow="1" firstDataCol="1" rowPageCount="1" colPageCount="1"/>
  <pivotFields count="15">
    <pivotField showAll="0" insertBlankRow="1" defaultSubtotal="0">
      <extLst>
        <ext xmlns:x14="http://schemas.microsoft.com/office/spreadsheetml/2009/9/main" uri="{2946ED86-A175-432a-8AC1-64E0C546D7DE}">
          <x14:pivotField fillDownLabels="1"/>
        </ext>
      </extLst>
    </pivotField>
    <pivotField showAll="0" defaultSubtotal="0">
      <extLst>
        <ext xmlns:x14="http://schemas.microsoft.com/office/spreadsheetml/2009/9/main" uri="{2946ED86-A175-432a-8AC1-64E0C546D7DE}">
          <x14:pivotField fillDownLabels="1"/>
        </ext>
      </extLst>
    </pivotField>
    <pivotField axis="axisRow" showAll="0" insertBlankRow="1" sortType="ascending" defaultSubtotal="0">
      <items count="143">
        <item x="0"/>
        <item x="1"/>
        <item x="2"/>
        <item x="3"/>
        <item x="4"/>
        <item x="5"/>
        <item x="6"/>
        <item x="7"/>
        <item x="8"/>
        <item m="1" x="77"/>
        <item x="9"/>
        <item x="10"/>
        <item x="11"/>
        <item x="12"/>
        <item x="13"/>
        <item x="14"/>
        <item x="15"/>
        <item x="16"/>
        <item x="17"/>
        <item x="18"/>
        <item m="1" x="84"/>
        <item x="19"/>
        <item x="20"/>
        <item x="21"/>
        <item x="22"/>
        <item x="23"/>
        <item x="24"/>
        <item x="25"/>
        <item x="26"/>
        <item x="27"/>
        <item x="28"/>
        <item m="1" x="136"/>
        <item m="1" x="106"/>
        <item x="29"/>
        <item x="30"/>
        <item x="31"/>
        <item x="32"/>
        <item x="33"/>
        <item x="34"/>
        <item x="35"/>
        <item x="36"/>
        <item x="37"/>
        <item x="38"/>
        <item m="1" x="113"/>
        <item x="39"/>
        <item x="40"/>
        <item x="41"/>
        <item x="42"/>
        <item m="1" x="81"/>
        <item x="43"/>
        <item m="1" x="65"/>
        <item x="44"/>
        <item m="1" x="67"/>
        <item x="45"/>
        <item m="1" x="99"/>
        <item x="46"/>
        <item m="1" x="110"/>
        <item x="47"/>
        <item x="48"/>
        <item m="1" x="123"/>
        <item m="1" x="121"/>
        <item m="1" x="92"/>
        <item x="49"/>
        <item m="1" x="73"/>
        <item x="50"/>
        <item x="51"/>
        <item m="1" x="103"/>
        <item x="52"/>
        <item m="1" x="86"/>
        <item x="53"/>
        <item m="1" x="105"/>
        <item x="54"/>
        <item m="1" x="76"/>
        <item m="1" x="62"/>
        <item x="55"/>
        <item m="1" x="131"/>
        <item x="56"/>
        <item m="1" x="85"/>
        <item x="57"/>
        <item x="58"/>
        <item m="1" x="96"/>
        <item x="59"/>
        <item x="60"/>
        <item x="61"/>
        <item m="1" x="90"/>
        <item m="1" x="115"/>
        <item m="1" x="128"/>
        <item m="1" x="120"/>
        <item m="1" x="100"/>
        <item m="1" x="98"/>
        <item m="1" x="112"/>
        <item m="1" x="95"/>
        <item m="1" x="68"/>
        <item m="1" x="114"/>
        <item m="1" x="66"/>
        <item m="1" x="133"/>
        <item m="1" x="140"/>
        <item m="1" x="74"/>
        <item m="1" x="64"/>
        <item m="1" x="135"/>
        <item m="1" x="139"/>
        <item m="1" x="79"/>
        <item m="1" x="69"/>
        <item m="1" x="116"/>
        <item m="1" x="130"/>
        <item m="1" x="132"/>
        <item m="1" x="89"/>
        <item m="1" x="82"/>
        <item m="1" x="108"/>
        <item m="1" x="122"/>
        <item m="1" x="124"/>
        <item m="1" x="137"/>
        <item m="1" x="104"/>
        <item m="1" x="102"/>
        <item m="1" x="83"/>
        <item m="1" x="94"/>
        <item m="1" x="80"/>
        <item m="1" x="71"/>
        <item m="1" x="129"/>
        <item m="1" x="91"/>
        <item m="1" x="88"/>
        <item m="1" x="125"/>
        <item m="1" x="78"/>
        <item m="1" x="63"/>
        <item m="1" x="134"/>
        <item m="1" x="141"/>
        <item m="1" x="109"/>
        <item m="1" x="75"/>
        <item m="1" x="93"/>
        <item m="1" x="126"/>
        <item m="1" x="70"/>
        <item m="1" x="72"/>
        <item m="1" x="111"/>
        <item m="1" x="117"/>
        <item m="1" x="87"/>
        <item m="1" x="107"/>
        <item m="1" x="127"/>
        <item m="1" x="101"/>
        <item m="1" x="118"/>
        <item m="1" x="138"/>
        <item m="1" x="97"/>
        <item m="1" x="119"/>
        <item m="1" x="142"/>
      </items>
      <extLst>
        <ext xmlns:x14="http://schemas.microsoft.com/office/spreadsheetml/2009/9/main" uri="{2946ED86-A175-432a-8AC1-64E0C546D7DE}">
          <x14:pivotField fillDownLabels="1"/>
        </ext>
      </extLst>
    </pivotField>
    <pivotField showAll="0" defaultSubtotal="0">
      <extLst>
        <ext xmlns:x14="http://schemas.microsoft.com/office/spreadsheetml/2009/9/main" uri="{2946ED86-A175-432a-8AC1-64E0C546D7DE}">
          <x14:pivotField fillDownLabels="1"/>
        </ext>
      </extLst>
    </pivotField>
    <pivotField dataField="1" showAll="0" insertBlankRow="1" defaultSubtotal="0">
      <extLst>
        <ext xmlns:x14="http://schemas.microsoft.com/office/spreadsheetml/2009/9/main" uri="{2946ED86-A175-432a-8AC1-64E0C546D7DE}">
          <x14:pivotField fillDownLabels="1"/>
        </ext>
      </extLst>
    </pivotField>
    <pivotField dataField="1" showAll="0" insertBlankRow="1" defaultSubtotal="0">
      <extLst>
        <ext xmlns:x14="http://schemas.microsoft.com/office/spreadsheetml/2009/9/main" uri="{2946ED86-A175-432a-8AC1-64E0C546D7DE}">
          <x14:pivotField fillDownLabels="1"/>
        </ext>
      </extLst>
    </pivotField>
    <pivotField dataField="1" showAll="0" insertBlankRow="1" defaultSubtotal="0">
      <extLst>
        <ext xmlns:x14="http://schemas.microsoft.com/office/spreadsheetml/2009/9/main" uri="{2946ED86-A175-432a-8AC1-64E0C546D7DE}">
          <x14:pivotField fillDownLabels="1"/>
        </ext>
      </extLst>
    </pivotField>
    <pivotField axis="axisRow" showAll="0" insertBlankRow="1" defaultSubtotal="0">
      <items count="70">
        <item x="3"/>
        <item x="26"/>
        <item m="1" x="68"/>
        <item x="39"/>
        <item x="38"/>
        <item x="33"/>
        <item x="40"/>
        <item x="48"/>
        <item x="59"/>
        <item x="60"/>
        <item m="1" x="63"/>
        <item m="1" x="64"/>
        <item x="42"/>
        <item x="15"/>
        <item x="21"/>
        <item x="45"/>
        <item x="7"/>
        <item x="17"/>
        <item x="0"/>
        <item x="1"/>
        <item x="20"/>
        <item x="25"/>
        <item x="41"/>
        <item x="5"/>
        <item m="1" x="66"/>
        <item x="18"/>
        <item x="22"/>
        <item x="58"/>
        <item x="31"/>
        <item x="13"/>
        <item x="23"/>
        <item m="1" x="65"/>
        <item x="30"/>
        <item x="12"/>
        <item x="8"/>
        <item x="37"/>
        <item x="14"/>
        <item x="9"/>
        <item x="2"/>
        <item x="43"/>
        <item x="35"/>
        <item x="34"/>
        <item x="36"/>
        <item x="55"/>
        <item x="44"/>
        <item x="27"/>
        <item x="16"/>
        <item x="6"/>
        <item x="10"/>
        <item x="28"/>
        <item x="11"/>
        <item x="29"/>
        <item x="24"/>
        <item x="19"/>
        <item x="32"/>
        <item x="46"/>
        <item x="61"/>
        <item x="47"/>
        <item m="1" x="62"/>
        <item x="51"/>
        <item x="52"/>
        <item x="53"/>
        <item x="54"/>
        <item x="56"/>
        <item x="57"/>
        <item m="1" x="69"/>
        <item m="1" x="67"/>
        <item x="49"/>
        <item x="50"/>
        <item x="4"/>
      </items>
      <extLst>
        <ext xmlns:x14="http://schemas.microsoft.com/office/spreadsheetml/2009/9/main" uri="{2946ED86-A175-432a-8AC1-64E0C546D7DE}">
          <x14:pivotField fillDownLabels="1"/>
        </ext>
      </extLst>
    </pivotField>
    <pivotField showAll="0" insertBlankRow="1" defaultSubtotal="0">
      <extLst>
        <ext xmlns:x14="http://schemas.microsoft.com/office/spreadsheetml/2009/9/main" uri="{2946ED86-A175-432a-8AC1-64E0C546D7DE}">
          <x14:pivotField fillDownLabels="1"/>
        </ext>
      </extLst>
    </pivotField>
    <pivotField axis="axisPage" showAll="0" insertBlankRow="1" defaultSubtotal="0">
      <items count="2">
        <item x="0"/>
        <item x="1"/>
      </items>
      <extLst>
        <ext xmlns:x14="http://schemas.microsoft.com/office/spreadsheetml/2009/9/main" uri="{2946ED86-A175-432a-8AC1-64E0C546D7DE}">
          <x14:pivotField fillDownLabels="1"/>
        </ext>
      </extLst>
    </pivotField>
    <pivotField showAll="0" insertBlankRow="1" defaultSubtotal="0">
      <extLst>
        <ext xmlns:x14="http://schemas.microsoft.com/office/spreadsheetml/2009/9/main" uri="{2946ED86-A175-432a-8AC1-64E0C546D7DE}">
          <x14:pivotField fillDownLabels="1"/>
        </ext>
      </extLst>
    </pivotField>
    <pivotField showAll="0" insertBlankRow="1" defaultSubtotal="0">
      <extLst>
        <ext xmlns:x14="http://schemas.microsoft.com/office/spreadsheetml/2009/9/main" uri="{2946ED86-A175-432a-8AC1-64E0C546D7DE}">
          <x14:pivotField fillDownLabels="1"/>
        </ext>
      </extLst>
    </pivotField>
    <pivotField showAll="0" insertBlankRow="1" defaultSubtotal="0">
      <extLst>
        <ext xmlns:x14="http://schemas.microsoft.com/office/spreadsheetml/2009/9/main" uri="{2946ED86-A175-432a-8AC1-64E0C546D7DE}">
          <x14:pivotField fillDownLabels="1"/>
        </ext>
      </extLst>
    </pivotField>
    <pivotField showAll="0" insertBlankRow="1" defaultSubtotal="0">
      <extLst>
        <ext xmlns:x14="http://schemas.microsoft.com/office/spreadsheetml/2009/9/main" uri="{2946ED86-A175-432a-8AC1-64E0C546D7DE}">
          <x14:pivotField fillDownLabels="1"/>
        </ext>
      </extLst>
    </pivotField>
    <pivotField showAll="0" defaultSubtotal="0">
      <extLst>
        <ext xmlns:x14="http://schemas.microsoft.com/office/spreadsheetml/2009/9/main" uri="{2946ED86-A175-432a-8AC1-64E0C546D7DE}">
          <x14:pivotField fillDownLabels="1"/>
        </ext>
      </extLst>
    </pivotField>
  </pivotFields>
  <rowFields count="2">
    <field x="2"/>
    <field x="7"/>
  </rowFields>
  <rowItems count="141">
    <i>
      <x/>
    </i>
    <i r="1">
      <x v="18"/>
    </i>
    <i t="blank">
      <x/>
    </i>
    <i>
      <x v="1"/>
    </i>
    <i r="1">
      <x v="19"/>
    </i>
    <i t="blank">
      <x v="1"/>
    </i>
    <i>
      <x v="2"/>
    </i>
    <i r="1">
      <x v="38"/>
    </i>
    <i t="blank">
      <x v="2"/>
    </i>
    <i>
      <x v="3"/>
    </i>
    <i r="1">
      <x/>
    </i>
    <i t="blank">
      <x v="3"/>
    </i>
    <i>
      <x v="4"/>
    </i>
    <i r="1">
      <x v="69"/>
    </i>
    <i t="blank">
      <x v="4"/>
    </i>
    <i>
      <x v="5"/>
    </i>
    <i r="1">
      <x v="23"/>
    </i>
    <i t="blank">
      <x v="5"/>
    </i>
    <i>
      <x v="6"/>
    </i>
    <i r="1">
      <x v="47"/>
    </i>
    <i t="blank">
      <x v="6"/>
    </i>
    <i>
      <x v="7"/>
    </i>
    <i r="1">
      <x v="16"/>
    </i>
    <i t="blank">
      <x v="7"/>
    </i>
    <i>
      <x v="8"/>
    </i>
    <i r="1">
      <x v="34"/>
    </i>
    <i t="blank">
      <x v="8"/>
    </i>
    <i>
      <x v="10"/>
    </i>
    <i r="1">
      <x v="37"/>
    </i>
    <i t="blank">
      <x v="10"/>
    </i>
    <i>
      <x v="11"/>
    </i>
    <i r="1">
      <x v="48"/>
    </i>
    <i t="blank">
      <x v="11"/>
    </i>
    <i>
      <x v="12"/>
    </i>
    <i r="1">
      <x v="50"/>
    </i>
    <i t="blank">
      <x v="12"/>
    </i>
    <i>
      <x v="13"/>
    </i>
    <i r="1">
      <x v="33"/>
    </i>
    <i t="blank">
      <x v="13"/>
    </i>
    <i>
      <x v="14"/>
    </i>
    <i r="1">
      <x v="29"/>
    </i>
    <i t="blank">
      <x v="14"/>
    </i>
    <i>
      <x v="15"/>
    </i>
    <i r="1">
      <x v="36"/>
    </i>
    <i t="blank">
      <x v="15"/>
    </i>
    <i>
      <x v="16"/>
    </i>
    <i r="1">
      <x v="13"/>
    </i>
    <i t="blank">
      <x v="16"/>
    </i>
    <i>
      <x v="17"/>
    </i>
    <i r="1">
      <x v="46"/>
    </i>
    <i t="blank">
      <x v="17"/>
    </i>
    <i>
      <x v="18"/>
    </i>
    <i r="1">
      <x v="17"/>
    </i>
    <i t="blank">
      <x v="18"/>
    </i>
    <i>
      <x v="19"/>
    </i>
    <i r="1">
      <x v="25"/>
    </i>
    <i t="blank">
      <x v="19"/>
    </i>
    <i>
      <x v="21"/>
    </i>
    <i r="1">
      <x v="53"/>
    </i>
    <i t="blank">
      <x v="21"/>
    </i>
    <i>
      <x v="22"/>
    </i>
    <i r="1">
      <x v="20"/>
    </i>
    <i t="blank">
      <x v="22"/>
    </i>
    <i>
      <x v="23"/>
    </i>
    <i r="1">
      <x v="14"/>
    </i>
    <i t="blank">
      <x v="23"/>
    </i>
    <i>
      <x v="24"/>
    </i>
    <i r="1">
      <x v="26"/>
    </i>
    <i t="blank">
      <x v="24"/>
    </i>
    <i>
      <x v="25"/>
    </i>
    <i r="1">
      <x v="30"/>
    </i>
    <i t="blank">
      <x v="25"/>
    </i>
    <i>
      <x v="26"/>
    </i>
    <i r="1">
      <x v="52"/>
    </i>
    <i t="blank">
      <x v="26"/>
    </i>
    <i>
      <x v="27"/>
    </i>
    <i r="1">
      <x v="21"/>
    </i>
    <i t="blank">
      <x v="27"/>
    </i>
    <i>
      <x v="28"/>
    </i>
    <i r="1">
      <x v="1"/>
    </i>
    <i t="blank">
      <x v="28"/>
    </i>
    <i>
      <x v="30"/>
    </i>
    <i r="1">
      <x v="49"/>
    </i>
    <i t="blank">
      <x v="30"/>
    </i>
    <i>
      <x v="33"/>
    </i>
    <i r="1">
      <x v="51"/>
    </i>
    <i t="blank">
      <x v="33"/>
    </i>
    <i>
      <x v="34"/>
    </i>
    <i r="1">
      <x v="32"/>
    </i>
    <i t="blank">
      <x v="34"/>
    </i>
    <i>
      <x v="35"/>
    </i>
    <i r="1">
      <x v="28"/>
    </i>
    <i t="blank">
      <x v="35"/>
    </i>
    <i>
      <x v="36"/>
    </i>
    <i r="1">
      <x v="54"/>
    </i>
    <i t="blank">
      <x v="36"/>
    </i>
    <i>
      <x v="37"/>
    </i>
    <i r="1">
      <x v="5"/>
    </i>
    <i t="blank">
      <x v="37"/>
    </i>
    <i>
      <x v="38"/>
    </i>
    <i r="1">
      <x v="41"/>
    </i>
    <i t="blank">
      <x v="38"/>
    </i>
    <i>
      <x v="39"/>
    </i>
    <i r="1">
      <x v="40"/>
    </i>
    <i t="blank">
      <x v="39"/>
    </i>
    <i>
      <x v="40"/>
    </i>
    <i r="1">
      <x v="42"/>
    </i>
    <i t="blank">
      <x v="40"/>
    </i>
    <i>
      <x v="41"/>
    </i>
    <i r="1">
      <x v="35"/>
    </i>
    <i t="blank">
      <x v="41"/>
    </i>
    <i>
      <x v="42"/>
    </i>
    <i r="1">
      <x v="4"/>
    </i>
    <i t="blank">
      <x v="42"/>
    </i>
    <i>
      <x v="44"/>
    </i>
    <i r="1">
      <x v="3"/>
    </i>
    <i t="blank">
      <x v="44"/>
    </i>
    <i>
      <x v="45"/>
    </i>
    <i r="1">
      <x v="6"/>
    </i>
    <i t="blank">
      <x v="45"/>
    </i>
    <i>
      <x v="46"/>
    </i>
    <i r="1">
      <x v="22"/>
    </i>
    <i t="blank">
      <x v="46"/>
    </i>
    <i>
      <x v="47"/>
    </i>
    <i r="1">
      <x v="12"/>
    </i>
    <i t="blank">
      <x v="47"/>
    </i>
    <i>
      <x v="49"/>
    </i>
    <i r="1">
      <x v="39"/>
    </i>
    <i t="blank">
      <x v="49"/>
    </i>
    <i>
      <x v="51"/>
    </i>
    <i r="1">
      <x v="44"/>
    </i>
    <i t="blank">
      <x v="51"/>
    </i>
    <i>
      <x v="53"/>
    </i>
    <i r="1">
      <x v="15"/>
    </i>
    <i t="blank">
      <x v="53"/>
    </i>
    <i>
      <x v="55"/>
    </i>
    <i r="1">
      <x v="55"/>
    </i>
    <i t="blank">
      <x v="55"/>
    </i>
    <i>
      <x v="57"/>
    </i>
    <i r="1">
      <x v="57"/>
    </i>
    <i t="blank">
      <x v="57"/>
    </i>
  </rowItems>
  <colFields count="1">
    <field x="-2"/>
  </colFields>
  <colItems count="3">
    <i>
      <x/>
    </i>
    <i i="1">
      <x v="1"/>
    </i>
    <i i="2">
      <x v="2"/>
    </i>
  </colItems>
  <pageFields count="1">
    <pageField fld="9" item="0" hier="-1"/>
  </pageFields>
  <dataFields count="3">
    <dataField name="DURDSP" fld="4" subtotal="count" baseField="5" baseItem="0"/>
    <dataField name="_DURDSP" fld="5" subtotal="count" baseField="7" baseItem="1"/>
    <dataField name="_DPS" fld="6" subtotal="count" baseField="0" baseItem="0"/>
  </dataFields>
  <formats count="10">
    <format dxfId="298">
      <pivotArea type="all" dataOnly="0" outline="0" fieldPosition="0"/>
    </format>
    <format dxfId="297">
      <pivotArea dataOnly="0" labelOnly="1" grandRow="1" outline="0" fieldPosition="0"/>
    </format>
    <format dxfId="296">
      <pivotArea outline="0" collapsedLevelsAreSubtotals="1" fieldPosition="0"/>
    </format>
    <format dxfId="295">
      <pivotArea outline="0" collapsedLevelsAreSubtotals="1" fieldPosition="0">
        <references count="1">
          <reference field="4294967294" count="1" selected="0">
            <x v="2"/>
          </reference>
        </references>
      </pivotArea>
    </format>
    <format dxfId="294">
      <pivotArea dataOnly="0" labelOnly="1" outline="0" fieldPosition="0">
        <references count="1">
          <reference field="4294967294" count="1">
            <x v="2"/>
          </reference>
        </references>
      </pivotArea>
    </format>
    <format dxfId="293">
      <pivotArea outline="0" collapsedLevelsAreSubtotals="1" fieldPosition="0"/>
    </format>
    <format dxfId="292">
      <pivotArea dataOnly="0" labelOnly="1" outline="0" fieldPosition="0">
        <references count="1">
          <reference field="4294967294" count="1">
            <x v="2"/>
          </reference>
        </references>
      </pivotArea>
    </format>
    <format dxfId="291">
      <pivotArea dataOnly="0" labelOnly="1" outline="0" fieldPosition="0">
        <references count="1">
          <reference field="4294967294" count="3">
            <x v="0"/>
            <x v="1"/>
            <x v="2"/>
          </reference>
        </references>
      </pivotArea>
    </format>
    <format dxfId="290">
      <pivotArea dataOnly="0" labelOnly="1" outline="0" fieldPosition="0">
        <references count="1">
          <reference field="4294967294" count="3">
            <x v="0"/>
            <x v="1"/>
            <x v="2"/>
          </reference>
        </references>
      </pivotArea>
    </format>
    <format dxfId="289">
      <pivotArea dataOnly="0" labelOnly="1" outline="0" fieldPosition="0">
        <references count="1">
          <reference field="4294967294" count="3">
            <x v="0"/>
            <x v="1"/>
            <x v="2"/>
          </reference>
        </references>
      </pivotArea>
    </format>
  </format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0000000-0007-0000-0100-000000000000}" name="Kontingenční tabulka4" cacheId="2" applyNumberFormats="0" applyBorderFormats="0" applyFontFormats="0" applyPatternFormats="0" applyAlignmentFormats="0" applyWidthHeightFormats="1" dataCaption="Hodnoty" updatedVersion="8" minRefreshableVersion="3" showDrill="0" useAutoFormatting="1" rowGrandTotals="0" colGrandTotals="0" itemPrintTitles="1" createdVersion="6" indent="0" showHeaders="0" outline="1" outlineData="1" multipleFieldFilters="0">
  <location ref="A4:D124" firstHeaderRow="0" firstDataRow="1" firstDataCol="1" rowPageCount="1" colPageCount="1"/>
  <pivotFields count="15">
    <pivotField showAll="0" insertBlankRow="1" defaultSubtotal="0">
      <items count="2">
        <item x="0"/>
        <item x="1"/>
      </items>
      <extLst>
        <ext xmlns:x14="http://schemas.microsoft.com/office/spreadsheetml/2009/9/main" uri="{2946ED86-A175-432a-8AC1-64E0C546D7DE}">
          <x14:pivotField fillDownLabels="1"/>
        </ext>
      </extLst>
    </pivotField>
    <pivotField showAll="0" defaultSubtotal="0">
      <extLst>
        <ext xmlns:x14="http://schemas.microsoft.com/office/spreadsheetml/2009/9/main" uri="{2946ED86-A175-432a-8AC1-64E0C546D7DE}">
          <x14:pivotField fillDownLabels="1"/>
        </ext>
      </extLst>
    </pivotField>
    <pivotField axis="axisRow" showAll="0" insertBlankRow="1" sortType="ascending" defaultSubtotal="0">
      <items count="143">
        <item x="0"/>
        <item x="1"/>
        <item x="2"/>
        <item x="3"/>
        <item x="4"/>
        <item x="5"/>
        <item x="6"/>
        <item x="7"/>
        <item x="8"/>
        <item m="1" x="77"/>
        <item x="9"/>
        <item x="10"/>
        <item x="11"/>
        <item x="12"/>
        <item x="13"/>
        <item x="14"/>
        <item x="15"/>
        <item x="16"/>
        <item x="17"/>
        <item x="18"/>
        <item m="1" x="84"/>
        <item x="19"/>
        <item x="20"/>
        <item x="21"/>
        <item x="22"/>
        <item x="23"/>
        <item x="24"/>
        <item x="25"/>
        <item x="26"/>
        <item x="27"/>
        <item x="28"/>
        <item m="1" x="136"/>
        <item m="1" x="106"/>
        <item x="29"/>
        <item x="30"/>
        <item x="31"/>
        <item x="32"/>
        <item x="33"/>
        <item x="34"/>
        <item x="35"/>
        <item x="36"/>
        <item x="37"/>
        <item x="38"/>
        <item m="1" x="113"/>
        <item x="39"/>
        <item x="40"/>
        <item x="41"/>
        <item x="42"/>
        <item m="1" x="81"/>
        <item x="43"/>
        <item m="1" x="65"/>
        <item x="44"/>
        <item m="1" x="67"/>
        <item x="45"/>
        <item m="1" x="99"/>
        <item x="46"/>
        <item m="1" x="110"/>
        <item x="47"/>
        <item x="48"/>
        <item m="1" x="123"/>
        <item m="1" x="121"/>
        <item m="1" x="92"/>
        <item x="49"/>
        <item m="1" x="73"/>
        <item x="50"/>
        <item x="51"/>
        <item m="1" x="103"/>
        <item x="52"/>
        <item m="1" x="86"/>
        <item x="53"/>
        <item m="1" x="105"/>
        <item x="54"/>
        <item m="1" x="76"/>
        <item m="1" x="62"/>
        <item x="55"/>
        <item m="1" x="131"/>
        <item x="56"/>
        <item m="1" x="85"/>
        <item x="57"/>
        <item x="58"/>
        <item m="1" x="96"/>
        <item x="59"/>
        <item x="60"/>
        <item x="61"/>
        <item m="1" x="90"/>
        <item m="1" x="115"/>
        <item m="1" x="128"/>
        <item m="1" x="120"/>
        <item m="1" x="100"/>
        <item m="1" x="98"/>
        <item m="1" x="95"/>
        <item m="1" x="68"/>
        <item m="1" x="114"/>
        <item m="1" x="66"/>
        <item m="1" x="133"/>
        <item m="1" x="140"/>
        <item m="1" x="112"/>
        <item m="1" x="74"/>
        <item m="1" x="64"/>
        <item m="1" x="135"/>
        <item m="1" x="139"/>
        <item m="1" x="79"/>
        <item m="1" x="69"/>
        <item m="1" x="116"/>
        <item m="1" x="130"/>
        <item m="1" x="132"/>
        <item m="1" x="89"/>
        <item m="1" x="82"/>
        <item m="1" x="108"/>
        <item m="1" x="122"/>
        <item m="1" x="124"/>
        <item m="1" x="137"/>
        <item m="1" x="104"/>
        <item m="1" x="102"/>
        <item m="1" x="83"/>
        <item m="1" x="94"/>
        <item m="1" x="80"/>
        <item m="1" x="71"/>
        <item m="1" x="129"/>
        <item m="1" x="91"/>
        <item m="1" x="88"/>
        <item m="1" x="125"/>
        <item m="1" x="78"/>
        <item m="1" x="63"/>
        <item m="1" x="134"/>
        <item m="1" x="141"/>
        <item m="1" x="109"/>
        <item m="1" x="75"/>
        <item m="1" x="93"/>
        <item m="1" x="126"/>
        <item m="1" x="70"/>
        <item m="1" x="72"/>
        <item m="1" x="111"/>
        <item m="1" x="117"/>
        <item m="1" x="87"/>
        <item m="1" x="107"/>
        <item m="1" x="127"/>
        <item m="1" x="101"/>
        <item m="1" x="118"/>
        <item m="1" x="138"/>
        <item m="1" x="97"/>
        <item m="1" x="119"/>
        <item m="1" x="142"/>
      </items>
      <extLst>
        <ext xmlns:x14="http://schemas.microsoft.com/office/spreadsheetml/2009/9/main" uri="{2946ED86-A175-432a-8AC1-64E0C546D7DE}">
          <x14:pivotField fillDownLabels="1"/>
        </ext>
      </extLst>
    </pivotField>
    <pivotField showAll="0" defaultSubtotal="0">
      <extLst>
        <ext xmlns:x14="http://schemas.microsoft.com/office/spreadsheetml/2009/9/main" uri="{2946ED86-A175-432a-8AC1-64E0C546D7DE}">
          <x14:pivotField fillDownLabels="1"/>
        </ext>
      </extLst>
    </pivotField>
    <pivotField dataField="1" showAll="0" insertBlankRow="1" defaultSubtotal="0">
      <extLst>
        <ext xmlns:x14="http://schemas.microsoft.com/office/spreadsheetml/2009/9/main" uri="{2946ED86-A175-432a-8AC1-64E0C546D7DE}">
          <x14:pivotField fillDownLabels="1"/>
        </ext>
      </extLst>
    </pivotField>
    <pivotField dataField="1" showAll="0" insertBlankRow="1" defaultSubtotal="0">
      <extLst>
        <ext xmlns:x14="http://schemas.microsoft.com/office/spreadsheetml/2009/9/main" uri="{2946ED86-A175-432a-8AC1-64E0C546D7DE}">
          <x14:pivotField fillDownLabels="1"/>
        </ext>
      </extLst>
    </pivotField>
    <pivotField dataField="1" showAll="0" insertBlankRow="1" defaultSubtotal="0">
      <extLst>
        <ext xmlns:x14="http://schemas.microsoft.com/office/spreadsheetml/2009/9/main" uri="{2946ED86-A175-432a-8AC1-64E0C546D7DE}">
          <x14:pivotField fillDownLabels="1"/>
        </ext>
      </extLst>
    </pivotField>
    <pivotField axis="axisRow" showAll="0" insertBlankRow="1" sortType="ascending" defaultSubtotal="0">
      <items count="70">
        <item x="3"/>
        <item x="26"/>
        <item m="1" x="68"/>
        <item x="47"/>
        <item x="39"/>
        <item x="38"/>
        <item x="33"/>
        <item x="52"/>
        <item x="40"/>
        <item x="48"/>
        <item x="59"/>
        <item x="60"/>
        <item x="54"/>
        <item m="1" x="63"/>
        <item m="1" x="64"/>
        <item x="50"/>
        <item x="42"/>
        <item m="1" x="62"/>
        <item m="1" x="69"/>
        <item x="49"/>
        <item x="15"/>
        <item x="21"/>
        <item x="51"/>
        <item x="45"/>
        <item x="7"/>
        <item x="17"/>
        <item x="0"/>
        <item x="1"/>
        <item x="20"/>
        <item x="25"/>
        <item x="41"/>
        <item x="5"/>
        <item m="1" x="66"/>
        <item m="1" x="67"/>
        <item x="4"/>
        <item x="18"/>
        <item x="22"/>
        <item x="57"/>
        <item x="58"/>
        <item x="31"/>
        <item x="13"/>
        <item x="23"/>
        <item m="1" x="65"/>
        <item x="56"/>
        <item x="30"/>
        <item x="12"/>
        <item x="8"/>
        <item x="37"/>
        <item x="14"/>
        <item x="9"/>
        <item x="2"/>
        <item x="53"/>
        <item x="43"/>
        <item x="35"/>
        <item x="34"/>
        <item x="36"/>
        <item x="55"/>
        <item x="44"/>
        <item x="27"/>
        <item x="16"/>
        <item x="6"/>
        <item x="10"/>
        <item x="28"/>
        <item x="11"/>
        <item x="29"/>
        <item x="24"/>
        <item x="19"/>
        <item x="32"/>
        <item x="46"/>
        <item x="61"/>
      </items>
      <extLst>
        <ext xmlns:x14="http://schemas.microsoft.com/office/spreadsheetml/2009/9/main" uri="{2946ED86-A175-432a-8AC1-64E0C546D7DE}">
          <x14:pivotField fillDownLabels="1"/>
        </ext>
      </extLst>
    </pivotField>
    <pivotField showAll="0" insertBlankRow="1" defaultSubtotal="0">
      <extLst>
        <ext xmlns:x14="http://schemas.microsoft.com/office/spreadsheetml/2009/9/main" uri="{2946ED86-A175-432a-8AC1-64E0C546D7DE}">
          <x14:pivotField fillDownLabels="1"/>
        </ext>
      </extLst>
    </pivotField>
    <pivotField showAll="0" insertBlankRow="1" defaultSubtotal="0">
      <extLst>
        <ext xmlns:x14="http://schemas.microsoft.com/office/spreadsheetml/2009/9/main" uri="{2946ED86-A175-432a-8AC1-64E0C546D7DE}">
          <x14:pivotField fillDownLabels="1"/>
        </ext>
      </extLst>
    </pivotField>
    <pivotField showAll="0" insertBlankRow="1" defaultSubtotal="0">
      <items count="2">
        <item x="0"/>
        <item x="1"/>
      </items>
      <extLst>
        <ext xmlns:x14="http://schemas.microsoft.com/office/spreadsheetml/2009/9/main" uri="{2946ED86-A175-432a-8AC1-64E0C546D7DE}">
          <x14:pivotField fillDownLabels="1"/>
        </ext>
      </extLst>
    </pivotField>
    <pivotField axis="axisPage" showAll="0" insertBlankRow="1" defaultSubtotal="0">
      <items count="2">
        <item x="0"/>
        <item x="1"/>
      </items>
      <extLst>
        <ext xmlns:x14="http://schemas.microsoft.com/office/spreadsheetml/2009/9/main" uri="{2946ED86-A175-432a-8AC1-64E0C546D7DE}">
          <x14:pivotField fillDownLabels="1"/>
        </ext>
      </extLst>
    </pivotField>
    <pivotField showAll="0" insertBlankRow="1" defaultSubtotal="0">
      <extLst>
        <ext xmlns:x14="http://schemas.microsoft.com/office/spreadsheetml/2009/9/main" uri="{2946ED86-A175-432a-8AC1-64E0C546D7DE}">
          <x14:pivotField fillDownLabels="1"/>
        </ext>
      </extLst>
    </pivotField>
    <pivotField showAll="0" insertBlankRow="1" defaultSubtotal="0">
      <extLst>
        <ext xmlns:x14="http://schemas.microsoft.com/office/spreadsheetml/2009/9/main" uri="{2946ED86-A175-432a-8AC1-64E0C546D7DE}">
          <x14:pivotField fillDownLabels="1"/>
        </ext>
      </extLst>
    </pivotField>
    <pivotField showAll="0" defaultSubtotal="0">
      <extLst>
        <ext xmlns:x14="http://schemas.microsoft.com/office/spreadsheetml/2009/9/main" uri="{2946ED86-A175-432a-8AC1-64E0C546D7DE}">
          <x14:pivotField fillDownLabels="1"/>
        </ext>
      </extLst>
    </pivotField>
  </pivotFields>
  <rowFields count="2">
    <field x="2"/>
    <field x="7"/>
  </rowFields>
  <rowItems count="120">
    <i>
      <x/>
    </i>
    <i r="1">
      <x v="26"/>
    </i>
    <i t="blank">
      <x/>
    </i>
    <i>
      <x v="1"/>
    </i>
    <i r="1">
      <x v="27"/>
    </i>
    <i t="blank">
      <x v="1"/>
    </i>
    <i>
      <x v="2"/>
    </i>
    <i r="1">
      <x v="50"/>
    </i>
    <i t="blank">
      <x v="2"/>
    </i>
    <i>
      <x v="3"/>
    </i>
    <i r="1">
      <x/>
    </i>
    <i t="blank">
      <x v="3"/>
    </i>
    <i>
      <x v="4"/>
    </i>
    <i r="1">
      <x v="34"/>
    </i>
    <i t="blank">
      <x v="4"/>
    </i>
    <i>
      <x v="5"/>
    </i>
    <i r="1">
      <x v="31"/>
    </i>
    <i t="blank">
      <x v="5"/>
    </i>
    <i>
      <x v="6"/>
    </i>
    <i r="1">
      <x v="60"/>
    </i>
    <i t="blank">
      <x v="6"/>
    </i>
    <i>
      <x v="7"/>
    </i>
    <i r="1">
      <x v="24"/>
    </i>
    <i t="blank">
      <x v="7"/>
    </i>
    <i>
      <x v="8"/>
    </i>
    <i r="1">
      <x v="46"/>
    </i>
    <i t="blank">
      <x v="8"/>
    </i>
    <i>
      <x v="10"/>
    </i>
    <i r="1">
      <x v="49"/>
    </i>
    <i t="blank">
      <x v="10"/>
    </i>
    <i>
      <x v="11"/>
    </i>
    <i r="1">
      <x v="61"/>
    </i>
    <i t="blank">
      <x v="11"/>
    </i>
    <i>
      <x v="12"/>
    </i>
    <i r="1">
      <x v="63"/>
    </i>
    <i t="blank">
      <x v="12"/>
    </i>
    <i>
      <x v="13"/>
    </i>
    <i r="1">
      <x v="45"/>
    </i>
    <i t="blank">
      <x v="13"/>
    </i>
    <i>
      <x v="14"/>
    </i>
    <i r="1">
      <x v="40"/>
    </i>
    <i t="blank">
      <x v="14"/>
    </i>
    <i>
      <x v="15"/>
    </i>
    <i r="1">
      <x v="48"/>
    </i>
    <i t="blank">
      <x v="15"/>
    </i>
    <i>
      <x v="16"/>
    </i>
    <i r="1">
      <x v="20"/>
    </i>
    <i t="blank">
      <x v="16"/>
    </i>
    <i>
      <x v="17"/>
    </i>
    <i r="1">
      <x v="59"/>
    </i>
    <i t="blank">
      <x v="17"/>
    </i>
    <i>
      <x v="18"/>
    </i>
    <i r="1">
      <x v="25"/>
    </i>
    <i t="blank">
      <x v="18"/>
    </i>
    <i>
      <x v="19"/>
    </i>
    <i r="1">
      <x v="35"/>
    </i>
    <i t="blank">
      <x v="19"/>
    </i>
    <i>
      <x v="21"/>
    </i>
    <i r="1">
      <x v="66"/>
    </i>
    <i t="blank">
      <x v="21"/>
    </i>
    <i>
      <x v="22"/>
    </i>
    <i r="1">
      <x v="28"/>
    </i>
    <i t="blank">
      <x v="22"/>
    </i>
    <i>
      <x v="23"/>
    </i>
    <i r="1">
      <x v="21"/>
    </i>
    <i t="blank">
      <x v="23"/>
    </i>
    <i>
      <x v="24"/>
    </i>
    <i r="1">
      <x v="36"/>
    </i>
    <i t="blank">
      <x v="24"/>
    </i>
    <i>
      <x v="25"/>
    </i>
    <i r="1">
      <x v="41"/>
    </i>
    <i t="blank">
      <x v="25"/>
    </i>
    <i>
      <x v="26"/>
    </i>
    <i r="1">
      <x v="65"/>
    </i>
    <i t="blank">
      <x v="26"/>
    </i>
    <i>
      <x v="27"/>
    </i>
    <i r="1">
      <x v="29"/>
    </i>
    <i t="blank">
      <x v="27"/>
    </i>
    <i>
      <x v="28"/>
    </i>
    <i r="1">
      <x v="1"/>
    </i>
    <i t="blank">
      <x v="28"/>
    </i>
    <i>
      <x v="29"/>
    </i>
    <i r="1">
      <x v="58"/>
    </i>
    <i t="blank">
      <x v="29"/>
    </i>
    <i>
      <x v="30"/>
    </i>
    <i r="1">
      <x v="62"/>
    </i>
    <i t="blank">
      <x v="30"/>
    </i>
    <i>
      <x v="33"/>
    </i>
    <i r="1">
      <x v="64"/>
    </i>
    <i t="blank">
      <x v="33"/>
    </i>
    <i>
      <x v="58"/>
    </i>
    <i r="1">
      <x v="9"/>
    </i>
    <i t="blank">
      <x v="58"/>
    </i>
    <i>
      <x v="62"/>
    </i>
    <i r="1">
      <x v="19"/>
    </i>
    <i t="blank">
      <x v="62"/>
    </i>
    <i>
      <x v="64"/>
    </i>
    <i r="1">
      <x v="15"/>
    </i>
    <i t="blank">
      <x v="64"/>
    </i>
    <i>
      <x v="65"/>
    </i>
    <i r="1">
      <x v="22"/>
    </i>
    <i t="blank">
      <x v="65"/>
    </i>
    <i>
      <x v="67"/>
    </i>
    <i r="1">
      <x v="7"/>
    </i>
    <i t="blank">
      <x v="67"/>
    </i>
    <i>
      <x v="69"/>
    </i>
    <i r="1">
      <x v="51"/>
    </i>
    <i t="blank">
      <x v="69"/>
    </i>
    <i>
      <x v="71"/>
    </i>
    <i r="1">
      <x v="12"/>
    </i>
    <i t="blank">
      <x v="71"/>
    </i>
    <i>
      <x v="74"/>
    </i>
    <i r="1">
      <x v="56"/>
    </i>
    <i t="blank">
      <x v="74"/>
    </i>
    <i>
      <x v="76"/>
    </i>
    <i r="1">
      <x v="43"/>
    </i>
    <i t="blank">
      <x v="76"/>
    </i>
    <i>
      <x v="78"/>
    </i>
    <i r="1">
      <x v="37"/>
    </i>
    <i t="blank">
      <x v="78"/>
    </i>
  </rowItems>
  <colFields count="1">
    <field x="-2"/>
  </colFields>
  <colItems count="3">
    <i>
      <x/>
    </i>
    <i i="1">
      <x v="1"/>
    </i>
    <i i="2">
      <x v="2"/>
    </i>
  </colItems>
  <pageFields count="1">
    <pageField fld="11" item="0" hier="-1"/>
  </pageFields>
  <dataFields count="3">
    <dataField name="DURDSP" fld="4" subtotal="count" baseField="0" baseItem="0"/>
    <dataField name="_DURDSP" fld="5" subtotal="count" baseField="0" baseItem="0"/>
    <dataField name="_DPS" fld="6" subtotal="count" baseField="0" baseItem="0"/>
  </dataFields>
  <formats count="14">
    <format dxfId="288">
      <pivotArea type="all" dataOnly="0" outline="0" fieldPosition="0"/>
    </format>
    <format dxfId="287">
      <pivotArea dataOnly="0" labelOnly="1" grandRow="1" outline="0" fieldPosition="0"/>
    </format>
    <format dxfId="286">
      <pivotArea outline="0" collapsedLevelsAreSubtotals="1" fieldPosition="0"/>
    </format>
    <format dxfId="285">
      <pivotArea dataOnly="0" labelOnly="1" outline="0" fieldPosition="0">
        <references count="1">
          <reference field="4294967294" count="2">
            <x v="0"/>
            <x v="1"/>
          </reference>
        </references>
      </pivotArea>
    </format>
    <format dxfId="284">
      <pivotArea outline="0" collapsedLevelsAreSubtotals="1" fieldPosition="0">
        <references count="1">
          <reference field="4294967294" count="1" selected="0">
            <x v="2"/>
          </reference>
        </references>
      </pivotArea>
    </format>
    <format dxfId="283">
      <pivotArea dataOnly="0" labelOnly="1" outline="0" fieldPosition="0">
        <references count="1">
          <reference field="4294967294" count="1">
            <x v="2"/>
          </reference>
        </references>
      </pivotArea>
    </format>
    <format dxfId="282">
      <pivotArea outline="0" collapsedLevelsAreSubtotals="1" fieldPosition="0"/>
    </format>
    <format dxfId="281">
      <pivotArea dataOnly="0" labelOnly="1" outline="0" fieldPosition="0">
        <references count="1">
          <reference field="4294967294" count="3">
            <x v="0"/>
            <x v="1"/>
            <x v="2"/>
          </reference>
        </references>
      </pivotArea>
    </format>
    <format dxfId="280">
      <pivotArea outline="0" collapsedLevelsAreSubtotals="1" fieldPosition="0">
        <references count="1">
          <reference field="4294967294" count="1" selected="0">
            <x v="0"/>
          </reference>
        </references>
      </pivotArea>
    </format>
    <format dxfId="279">
      <pivotArea dataOnly="0" labelOnly="1" outline="0" fieldPosition="0">
        <references count="1">
          <reference field="4294967294" count="1">
            <x v="0"/>
          </reference>
        </references>
      </pivotArea>
    </format>
    <format dxfId="278">
      <pivotArea outline="0" collapsedLevelsAreSubtotals="1" fieldPosition="0">
        <references count="1">
          <reference field="4294967294" count="1" selected="0">
            <x v="0"/>
          </reference>
        </references>
      </pivotArea>
    </format>
    <format dxfId="277">
      <pivotArea dataOnly="0" labelOnly="1" outline="0" fieldPosition="0">
        <references count="1">
          <reference field="4294967294" count="1">
            <x v="0"/>
          </reference>
        </references>
      </pivotArea>
    </format>
    <format dxfId="276">
      <pivotArea outline="0" collapsedLevelsAreSubtotals="1" fieldPosition="0">
        <references count="1">
          <reference field="4294967294" count="1" selected="0">
            <x v="0"/>
          </reference>
        </references>
      </pivotArea>
    </format>
    <format dxfId="275">
      <pivotArea dataOnly="0" labelOnly="1" outline="0" fieldPosition="0">
        <references count="1">
          <reference field="4294967294" count="1">
            <x v="0"/>
          </reference>
        </references>
      </pivotArea>
    </format>
  </format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00000000-0007-0000-0200-000000000000}" name="Kontingenční tabulka4" cacheId="2" applyNumberFormats="0" applyBorderFormats="0" applyFontFormats="0" applyPatternFormats="0" applyAlignmentFormats="0" applyWidthHeightFormats="1" dataCaption="Hodnoty" updatedVersion="8" minRefreshableVersion="3" showDrill="0" useAutoFormatting="1" rowGrandTotals="0" colGrandTotals="0" itemPrintTitles="1" createdVersion="6" indent="0" showHeaders="0" outline="1" outlineData="1" multipleFieldFilters="0">
  <location ref="A4:D124" firstHeaderRow="0" firstDataRow="1" firstDataCol="1" rowPageCount="2" colPageCount="1"/>
  <pivotFields count="15">
    <pivotField axis="axisPage" showAll="0" insertBlankRow="1" defaultSubtotal="0">
      <items count="2">
        <item x="0"/>
        <item x="1"/>
      </items>
      <extLst>
        <ext xmlns:x14="http://schemas.microsoft.com/office/spreadsheetml/2009/9/main" uri="{2946ED86-A175-432a-8AC1-64E0C546D7DE}">
          <x14:pivotField fillDownLabels="1"/>
        </ext>
      </extLst>
    </pivotField>
    <pivotField showAll="0" defaultSubtotal="0">
      <extLst>
        <ext xmlns:x14="http://schemas.microsoft.com/office/spreadsheetml/2009/9/main" uri="{2946ED86-A175-432a-8AC1-64E0C546D7DE}">
          <x14:pivotField fillDownLabels="1"/>
        </ext>
      </extLst>
    </pivotField>
    <pivotField axis="axisRow" showAll="0" insertBlankRow="1" sortType="ascending" defaultSubtotal="0">
      <items count="143">
        <item x="0"/>
        <item x="1"/>
        <item x="2"/>
        <item x="3"/>
        <item x="4"/>
        <item x="5"/>
        <item x="6"/>
        <item x="7"/>
        <item x="8"/>
        <item m="1" x="77"/>
        <item x="9"/>
        <item x="10"/>
        <item x="11"/>
        <item x="12"/>
        <item x="13"/>
        <item x="14"/>
        <item x="15"/>
        <item x="16"/>
        <item x="17"/>
        <item x="18"/>
        <item m="1" x="84"/>
        <item x="19"/>
        <item x="20"/>
        <item x="21"/>
        <item x="22"/>
        <item x="23"/>
        <item x="24"/>
        <item x="25"/>
        <item x="26"/>
        <item x="27"/>
        <item x="28"/>
        <item m="1" x="136"/>
        <item m="1" x="106"/>
        <item x="29"/>
        <item x="30"/>
        <item x="31"/>
        <item x="32"/>
        <item x="33"/>
        <item x="34"/>
        <item x="35"/>
        <item x="36"/>
        <item x="37"/>
        <item x="38"/>
        <item m="1" x="113"/>
        <item x="39"/>
        <item x="40"/>
        <item x="41"/>
        <item x="42"/>
        <item m="1" x="81"/>
        <item x="43"/>
        <item m="1" x="65"/>
        <item x="44"/>
        <item m="1" x="67"/>
        <item x="45"/>
        <item m="1" x="99"/>
        <item x="46"/>
        <item m="1" x="110"/>
        <item x="47"/>
        <item x="48"/>
        <item m="1" x="123"/>
        <item m="1" x="121"/>
        <item m="1" x="92"/>
        <item x="49"/>
        <item m="1" x="73"/>
        <item x="50"/>
        <item x="51"/>
        <item m="1" x="103"/>
        <item x="52"/>
        <item m="1" x="86"/>
        <item x="53"/>
        <item m="1" x="105"/>
        <item x="54"/>
        <item m="1" x="76"/>
        <item m="1" x="62"/>
        <item x="55"/>
        <item m="1" x="131"/>
        <item x="56"/>
        <item m="1" x="85"/>
        <item x="57"/>
        <item x="58"/>
        <item m="1" x="96"/>
        <item x="59"/>
        <item x="60"/>
        <item x="61"/>
        <item m="1" x="90"/>
        <item m="1" x="115"/>
        <item m="1" x="128"/>
        <item m="1" x="120"/>
        <item m="1" x="100"/>
        <item m="1" x="98"/>
        <item m="1" x="95"/>
        <item m="1" x="68"/>
        <item m="1" x="114"/>
        <item m="1" x="66"/>
        <item m="1" x="133"/>
        <item m="1" x="140"/>
        <item m="1" x="112"/>
        <item m="1" x="74"/>
        <item m="1" x="64"/>
        <item m="1" x="135"/>
        <item m="1" x="139"/>
        <item m="1" x="79"/>
        <item m="1" x="69"/>
        <item m="1" x="116"/>
        <item m="1" x="130"/>
        <item m="1" x="132"/>
        <item m="1" x="89"/>
        <item m="1" x="82"/>
        <item m="1" x="108"/>
        <item m="1" x="122"/>
        <item m="1" x="124"/>
        <item m="1" x="137"/>
        <item m="1" x="104"/>
        <item m="1" x="102"/>
        <item m="1" x="83"/>
        <item m="1" x="94"/>
        <item m="1" x="80"/>
        <item m="1" x="71"/>
        <item m="1" x="129"/>
        <item m="1" x="91"/>
        <item m="1" x="88"/>
        <item m="1" x="125"/>
        <item m="1" x="78"/>
        <item m="1" x="63"/>
        <item m="1" x="134"/>
        <item m="1" x="141"/>
        <item m="1" x="109"/>
        <item m="1" x="75"/>
        <item m="1" x="93"/>
        <item m="1" x="126"/>
        <item m="1" x="70"/>
        <item m="1" x="72"/>
        <item m="1" x="111"/>
        <item m="1" x="117"/>
        <item m="1" x="87"/>
        <item m="1" x="107"/>
        <item m="1" x="127"/>
        <item m="1" x="101"/>
        <item m="1" x="118"/>
        <item m="1" x="138"/>
        <item m="1" x="97"/>
        <item m="1" x="119"/>
        <item m="1" x="142"/>
      </items>
      <extLst>
        <ext xmlns:x14="http://schemas.microsoft.com/office/spreadsheetml/2009/9/main" uri="{2946ED86-A175-432a-8AC1-64E0C546D7DE}">
          <x14:pivotField fillDownLabels="1"/>
        </ext>
      </extLst>
    </pivotField>
    <pivotField showAll="0" defaultSubtotal="0">
      <extLst>
        <ext xmlns:x14="http://schemas.microsoft.com/office/spreadsheetml/2009/9/main" uri="{2946ED86-A175-432a-8AC1-64E0C546D7DE}">
          <x14:pivotField fillDownLabels="1"/>
        </ext>
      </extLst>
    </pivotField>
    <pivotField dataField="1" showAll="0" insertBlankRow="1" defaultSubtotal="0">
      <extLst>
        <ext xmlns:x14="http://schemas.microsoft.com/office/spreadsheetml/2009/9/main" uri="{2946ED86-A175-432a-8AC1-64E0C546D7DE}">
          <x14:pivotField fillDownLabels="1"/>
        </ext>
      </extLst>
    </pivotField>
    <pivotField dataField="1" showAll="0" insertBlankRow="1" defaultSubtotal="0">
      <extLst>
        <ext xmlns:x14="http://schemas.microsoft.com/office/spreadsheetml/2009/9/main" uri="{2946ED86-A175-432a-8AC1-64E0C546D7DE}">
          <x14:pivotField fillDownLabels="1"/>
        </ext>
      </extLst>
    </pivotField>
    <pivotField dataField="1" showAll="0" insertBlankRow="1" defaultSubtotal="0">
      <extLst>
        <ext xmlns:x14="http://schemas.microsoft.com/office/spreadsheetml/2009/9/main" uri="{2946ED86-A175-432a-8AC1-64E0C546D7DE}">
          <x14:pivotField fillDownLabels="1"/>
        </ext>
      </extLst>
    </pivotField>
    <pivotField axis="axisRow" showAll="0" insertBlankRow="1" defaultSubtotal="0">
      <items count="70">
        <item x="3"/>
        <item x="26"/>
        <item m="1" x="68"/>
        <item x="39"/>
        <item x="38"/>
        <item x="33"/>
        <item x="40"/>
        <item x="48"/>
        <item x="59"/>
        <item x="60"/>
        <item m="1" x="63"/>
        <item m="1" x="64"/>
        <item x="42"/>
        <item x="15"/>
        <item x="21"/>
        <item x="45"/>
        <item x="7"/>
        <item x="17"/>
        <item x="0"/>
        <item x="1"/>
        <item x="20"/>
        <item x="25"/>
        <item x="41"/>
        <item x="5"/>
        <item m="1" x="66"/>
        <item x="18"/>
        <item x="22"/>
        <item x="58"/>
        <item x="31"/>
        <item x="13"/>
        <item x="23"/>
        <item m="1" x="65"/>
        <item x="30"/>
        <item x="12"/>
        <item x="8"/>
        <item x="37"/>
        <item x="14"/>
        <item x="9"/>
        <item x="2"/>
        <item x="43"/>
        <item x="35"/>
        <item x="34"/>
        <item x="36"/>
        <item x="55"/>
        <item x="44"/>
        <item x="27"/>
        <item x="16"/>
        <item x="6"/>
        <item x="10"/>
        <item x="28"/>
        <item x="11"/>
        <item x="29"/>
        <item x="24"/>
        <item x="19"/>
        <item x="32"/>
        <item x="46"/>
        <item x="61"/>
        <item x="47"/>
        <item m="1" x="62"/>
        <item x="51"/>
        <item x="52"/>
        <item x="53"/>
        <item x="54"/>
        <item x="56"/>
        <item x="57"/>
        <item m="1" x="69"/>
        <item m="1" x="67"/>
        <item x="49"/>
        <item x="50"/>
        <item x="4"/>
      </items>
      <extLst>
        <ext xmlns:x14="http://schemas.microsoft.com/office/spreadsheetml/2009/9/main" uri="{2946ED86-A175-432a-8AC1-64E0C546D7DE}">
          <x14:pivotField fillDownLabels="1"/>
        </ext>
      </extLst>
    </pivotField>
    <pivotField showAll="0" insertBlankRow="1" defaultSubtotal="0">
      <extLst>
        <ext xmlns:x14="http://schemas.microsoft.com/office/spreadsheetml/2009/9/main" uri="{2946ED86-A175-432a-8AC1-64E0C546D7DE}">
          <x14:pivotField fillDownLabels="1"/>
        </ext>
      </extLst>
    </pivotField>
    <pivotField showAll="0" insertBlankRow="1" defaultSubtotal="0">
      <extLst>
        <ext xmlns:x14="http://schemas.microsoft.com/office/spreadsheetml/2009/9/main" uri="{2946ED86-A175-432a-8AC1-64E0C546D7DE}">
          <x14:pivotField fillDownLabels="1"/>
        </ext>
      </extLst>
    </pivotField>
    <pivotField showAll="0" insertBlankRow="1" defaultSubtotal="0">
      <extLst>
        <ext xmlns:x14="http://schemas.microsoft.com/office/spreadsheetml/2009/9/main" uri="{2946ED86-A175-432a-8AC1-64E0C546D7DE}">
          <x14:pivotField fillDownLabels="1"/>
        </ext>
      </extLst>
    </pivotField>
    <pivotField axis="axisPage" showAll="0" insertBlankRow="1" defaultSubtotal="0">
      <items count="2">
        <item x="0"/>
        <item x="1"/>
      </items>
      <extLst>
        <ext xmlns:x14="http://schemas.microsoft.com/office/spreadsheetml/2009/9/main" uri="{2946ED86-A175-432a-8AC1-64E0C546D7DE}">
          <x14:pivotField fillDownLabels="1"/>
        </ext>
      </extLst>
    </pivotField>
    <pivotField showAll="0" insertBlankRow="1" defaultSubtotal="0">
      <extLst>
        <ext xmlns:x14="http://schemas.microsoft.com/office/spreadsheetml/2009/9/main" uri="{2946ED86-A175-432a-8AC1-64E0C546D7DE}">
          <x14:pivotField fillDownLabels="1"/>
        </ext>
      </extLst>
    </pivotField>
    <pivotField showAll="0" insertBlankRow="1" defaultSubtotal="0">
      <extLst>
        <ext xmlns:x14="http://schemas.microsoft.com/office/spreadsheetml/2009/9/main" uri="{2946ED86-A175-432a-8AC1-64E0C546D7DE}">
          <x14:pivotField fillDownLabels="1"/>
        </ext>
      </extLst>
    </pivotField>
    <pivotField showAll="0" defaultSubtotal="0">
      <extLst>
        <ext xmlns:x14="http://schemas.microsoft.com/office/spreadsheetml/2009/9/main" uri="{2946ED86-A175-432a-8AC1-64E0C546D7DE}">
          <x14:pivotField fillDownLabels="1"/>
        </ext>
      </extLst>
    </pivotField>
  </pivotFields>
  <rowFields count="2">
    <field x="2"/>
    <field x="7"/>
  </rowFields>
  <rowItems count="120">
    <i>
      <x/>
    </i>
    <i r="1">
      <x v="18"/>
    </i>
    <i t="blank">
      <x/>
    </i>
    <i>
      <x v="1"/>
    </i>
    <i r="1">
      <x v="19"/>
    </i>
    <i t="blank">
      <x v="1"/>
    </i>
    <i>
      <x v="2"/>
    </i>
    <i r="1">
      <x v="38"/>
    </i>
    <i t="blank">
      <x v="2"/>
    </i>
    <i>
      <x v="3"/>
    </i>
    <i r="1">
      <x/>
    </i>
    <i t="blank">
      <x v="3"/>
    </i>
    <i>
      <x v="4"/>
    </i>
    <i r="1">
      <x v="69"/>
    </i>
    <i t="blank">
      <x v="4"/>
    </i>
    <i>
      <x v="5"/>
    </i>
    <i r="1">
      <x v="23"/>
    </i>
    <i t="blank">
      <x v="5"/>
    </i>
    <i>
      <x v="6"/>
    </i>
    <i r="1">
      <x v="47"/>
    </i>
    <i t="blank">
      <x v="6"/>
    </i>
    <i>
      <x v="7"/>
    </i>
    <i r="1">
      <x v="16"/>
    </i>
    <i t="blank">
      <x v="7"/>
    </i>
    <i>
      <x v="8"/>
    </i>
    <i r="1">
      <x v="34"/>
    </i>
    <i t="blank">
      <x v="8"/>
    </i>
    <i>
      <x v="10"/>
    </i>
    <i r="1">
      <x v="37"/>
    </i>
    <i t="blank">
      <x v="10"/>
    </i>
    <i>
      <x v="11"/>
    </i>
    <i r="1">
      <x v="48"/>
    </i>
    <i t="blank">
      <x v="11"/>
    </i>
    <i>
      <x v="12"/>
    </i>
    <i r="1">
      <x v="50"/>
    </i>
    <i t="blank">
      <x v="12"/>
    </i>
    <i>
      <x v="13"/>
    </i>
    <i r="1">
      <x v="33"/>
    </i>
    <i t="blank">
      <x v="13"/>
    </i>
    <i>
      <x v="14"/>
    </i>
    <i r="1">
      <x v="29"/>
    </i>
    <i t="blank">
      <x v="14"/>
    </i>
    <i>
      <x v="15"/>
    </i>
    <i r="1">
      <x v="36"/>
    </i>
    <i t="blank">
      <x v="15"/>
    </i>
    <i>
      <x v="16"/>
    </i>
    <i r="1">
      <x v="13"/>
    </i>
    <i t="blank">
      <x v="16"/>
    </i>
    <i>
      <x v="17"/>
    </i>
    <i r="1">
      <x v="46"/>
    </i>
    <i t="blank">
      <x v="17"/>
    </i>
    <i>
      <x v="18"/>
    </i>
    <i r="1">
      <x v="17"/>
    </i>
    <i t="blank">
      <x v="18"/>
    </i>
    <i>
      <x v="19"/>
    </i>
    <i r="1">
      <x v="25"/>
    </i>
    <i t="blank">
      <x v="19"/>
    </i>
    <i>
      <x v="21"/>
    </i>
    <i r="1">
      <x v="53"/>
    </i>
    <i t="blank">
      <x v="21"/>
    </i>
    <i>
      <x v="22"/>
    </i>
    <i r="1">
      <x v="20"/>
    </i>
    <i t="blank">
      <x v="22"/>
    </i>
    <i>
      <x v="23"/>
    </i>
    <i r="1">
      <x v="14"/>
    </i>
    <i t="blank">
      <x v="23"/>
    </i>
    <i>
      <x v="24"/>
    </i>
    <i r="1">
      <x v="26"/>
    </i>
    <i t="blank">
      <x v="24"/>
    </i>
    <i>
      <x v="25"/>
    </i>
    <i r="1">
      <x v="30"/>
    </i>
    <i t="blank">
      <x v="25"/>
    </i>
    <i>
      <x v="26"/>
    </i>
    <i r="1">
      <x v="52"/>
    </i>
    <i t="blank">
      <x v="26"/>
    </i>
    <i>
      <x v="27"/>
    </i>
    <i r="1">
      <x v="21"/>
    </i>
    <i t="blank">
      <x v="27"/>
    </i>
    <i>
      <x v="28"/>
    </i>
    <i r="1">
      <x v="1"/>
    </i>
    <i t="blank">
      <x v="28"/>
    </i>
    <i>
      <x v="29"/>
    </i>
    <i r="1">
      <x v="45"/>
    </i>
    <i t="blank">
      <x v="29"/>
    </i>
    <i>
      <x v="30"/>
    </i>
    <i r="1">
      <x v="49"/>
    </i>
    <i t="blank">
      <x v="30"/>
    </i>
    <i>
      <x v="33"/>
    </i>
    <i r="1">
      <x v="51"/>
    </i>
    <i t="blank">
      <x v="33"/>
    </i>
    <i>
      <x v="58"/>
    </i>
    <i r="1">
      <x v="7"/>
    </i>
    <i t="blank">
      <x v="58"/>
    </i>
    <i>
      <x v="62"/>
    </i>
    <i r="1">
      <x v="67"/>
    </i>
    <i t="blank">
      <x v="62"/>
    </i>
    <i>
      <x v="64"/>
    </i>
    <i r="1">
      <x v="68"/>
    </i>
    <i t="blank">
      <x v="64"/>
    </i>
    <i>
      <x v="65"/>
    </i>
    <i r="1">
      <x v="59"/>
    </i>
    <i t="blank">
      <x v="65"/>
    </i>
    <i>
      <x v="67"/>
    </i>
    <i r="1">
      <x v="60"/>
    </i>
    <i t="blank">
      <x v="67"/>
    </i>
    <i>
      <x v="69"/>
    </i>
    <i r="1">
      <x v="61"/>
    </i>
    <i t="blank">
      <x v="69"/>
    </i>
    <i>
      <x v="71"/>
    </i>
    <i r="1">
      <x v="62"/>
    </i>
    <i t="blank">
      <x v="71"/>
    </i>
    <i>
      <x v="74"/>
    </i>
    <i r="1">
      <x v="43"/>
    </i>
    <i t="blank">
      <x v="74"/>
    </i>
    <i>
      <x v="76"/>
    </i>
    <i r="1">
      <x v="63"/>
    </i>
    <i t="blank">
      <x v="76"/>
    </i>
    <i>
      <x v="78"/>
    </i>
    <i r="1">
      <x v="64"/>
    </i>
    <i t="blank">
      <x v="78"/>
    </i>
  </rowItems>
  <colFields count="1">
    <field x="-2"/>
  </colFields>
  <colItems count="3">
    <i>
      <x/>
    </i>
    <i i="1">
      <x v="1"/>
    </i>
    <i i="2">
      <x v="2"/>
    </i>
  </colItems>
  <pageFields count="2">
    <pageField fld="0" item="0" hier="-1"/>
    <pageField fld="11" item="0" hier="-1"/>
  </pageFields>
  <dataFields count="3">
    <dataField name="DURDSP" fld="4" subtotal="count" baseField="0" baseItem="0"/>
    <dataField name="_DURDSP" fld="5" subtotal="count" baseField="0" baseItem="0"/>
    <dataField name="_DPS" fld="6" subtotal="count" baseField="0" baseItem="0"/>
  </dataFields>
  <formats count="14">
    <format dxfId="274">
      <pivotArea type="all" dataOnly="0" outline="0" fieldPosition="0"/>
    </format>
    <format dxfId="273">
      <pivotArea dataOnly="0" labelOnly="1" grandRow="1" outline="0" fieldPosition="0"/>
    </format>
    <format dxfId="272">
      <pivotArea outline="0" collapsedLevelsAreSubtotals="1" fieldPosition="0"/>
    </format>
    <format dxfId="271">
      <pivotArea dataOnly="0" labelOnly="1" outline="0" fieldPosition="0">
        <references count="1">
          <reference field="4294967294" count="2">
            <x v="0"/>
            <x v="1"/>
          </reference>
        </references>
      </pivotArea>
    </format>
    <format dxfId="270">
      <pivotArea outline="0" collapsedLevelsAreSubtotals="1" fieldPosition="0">
        <references count="1">
          <reference field="4294967294" count="1" selected="0">
            <x v="2"/>
          </reference>
        </references>
      </pivotArea>
    </format>
    <format dxfId="269">
      <pivotArea dataOnly="0" labelOnly="1" outline="0" fieldPosition="0">
        <references count="1">
          <reference field="4294967294" count="1">
            <x v="2"/>
          </reference>
        </references>
      </pivotArea>
    </format>
    <format dxfId="268">
      <pivotArea outline="0" collapsedLevelsAreSubtotals="1" fieldPosition="0"/>
    </format>
    <format dxfId="267">
      <pivotArea dataOnly="0" labelOnly="1" outline="0" fieldPosition="0">
        <references count="1">
          <reference field="4294967294" count="3">
            <x v="0"/>
            <x v="1"/>
            <x v="2"/>
          </reference>
        </references>
      </pivotArea>
    </format>
    <format dxfId="266">
      <pivotArea outline="0" collapsedLevelsAreSubtotals="1" fieldPosition="0">
        <references count="1">
          <reference field="4294967294" count="1" selected="0">
            <x v="0"/>
          </reference>
        </references>
      </pivotArea>
    </format>
    <format dxfId="265">
      <pivotArea dataOnly="0" labelOnly="1" outline="0" fieldPosition="0">
        <references count="1">
          <reference field="4294967294" count="1">
            <x v="0"/>
          </reference>
        </references>
      </pivotArea>
    </format>
    <format dxfId="264">
      <pivotArea outline="0" collapsedLevelsAreSubtotals="1" fieldPosition="0">
        <references count="1">
          <reference field="4294967294" count="1" selected="0">
            <x v="0"/>
          </reference>
        </references>
      </pivotArea>
    </format>
    <format dxfId="263">
      <pivotArea dataOnly="0" labelOnly="1" outline="0" fieldPosition="0">
        <references count="1">
          <reference field="4294967294" count="1">
            <x v="0"/>
          </reference>
        </references>
      </pivotArea>
    </format>
    <format dxfId="262">
      <pivotArea outline="0" collapsedLevelsAreSubtotals="1" fieldPosition="0">
        <references count="1">
          <reference field="4294967294" count="1" selected="0">
            <x v="0"/>
          </reference>
        </references>
      </pivotArea>
    </format>
    <format dxfId="261">
      <pivotArea dataOnly="0" labelOnly="1" outline="0" fieldPosition="0">
        <references count="1">
          <reference field="4294967294" count="1">
            <x v="0"/>
          </reference>
        </references>
      </pivotArea>
    </format>
  </format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00000000-0007-0000-0300-000000000000}" name="Kontingenční tabulka4" cacheId="2" applyNumberFormats="0" applyBorderFormats="0" applyFontFormats="0" applyPatternFormats="0" applyAlignmentFormats="0" applyWidthHeightFormats="1" dataCaption="Hodnoty" updatedVersion="6" minRefreshableVersion="3" showDrill="0" useAutoFormatting="1" rowGrandTotals="0" colGrandTotals="0" itemPrintTitles="1" createdVersion="6" indent="0" showHeaders="0" outline="1" outlineData="1" multipleFieldFilters="0">
  <location ref="A4:D106" firstHeaderRow="0" firstDataRow="1" firstDataCol="1" rowPageCount="2" colPageCount="1"/>
  <pivotFields count="15">
    <pivotField axis="axisPage" showAll="0" insertBlankRow="1" defaultSubtotal="0">
      <items count="2">
        <item x="0"/>
        <item x="1"/>
      </items>
      <extLst>
        <ext xmlns:x14="http://schemas.microsoft.com/office/spreadsheetml/2009/9/main" uri="{2946ED86-A175-432a-8AC1-64E0C546D7DE}">
          <x14:pivotField fillDownLabels="1"/>
        </ext>
      </extLst>
    </pivotField>
    <pivotField showAll="0" defaultSubtotal="0">
      <extLst>
        <ext xmlns:x14="http://schemas.microsoft.com/office/spreadsheetml/2009/9/main" uri="{2946ED86-A175-432a-8AC1-64E0C546D7DE}">
          <x14:pivotField fillDownLabels="1"/>
        </ext>
      </extLst>
    </pivotField>
    <pivotField axis="axisRow" showAll="0" insertBlankRow="1" sortType="ascending" defaultSubtotal="0">
      <items count="143">
        <item x="0"/>
        <item x="1"/>
        <item x="2"/>
        <item x="3"/>
        <item x="4"/>
        <item x="5"/>
        <item x="6"/>
        <item x="7"/>
        <item x="8"/>
        <item m="1" x="77"/>
        <item x="9"/>
        <item x="10"/>
        <item x="11"/>
        <item x="12"/>
        <item x="13"/>
        <item x="14"/>
        <item x="15"/>
        <item x="16"/>
        <item x="17"/>
        <item x="18"/>
        <item m="1" x="84"/>
        <item x="19"/>
        <item x="20"/>
        <item x="21"/>
        <item x="22"/>
        <item x="23"/>
        <item x="24"/>
        <item x="25"/>
        <item x="26"/>
        <item x="27"/>
        <item x="28"/>
        <item m="1" x="136"/>
        <item m="1" x="106"/>
        <item x="29"/>
        <item x="30"/>
        <item x="31"/>
        <item x="32"/>
        <item x="33"/>
        <item x="34"/>
        <item x="35"/>
        <item x="36"/>
        <item x="37"/>
        <item x="38"/>
        <item m="1" x="113"/>
        <item x="39"/>
        <item x="40"/>
        <item x="41"/>
        <item x="42"/>
        <item m="1" x="81"/>
        <item x="43"/>
        <item m="1" x="65"/>
        <item x="44"/>
        <item m="1" x="67"/>
        <item x="45"/>
        <item m="1" x="99"/>
        <item x="46"/>
        <item m="1" x="110"/>
        <item x="47"/>
        <item x="48"/>
        <item m="1" x="123"/>
        <item m="1" x="121"/>
        <item m="1" x="92"/>
        <item x="49"/>
        <item m="1" x="73"/>
        <item x="50"/>
        <item x="51"/>
        <item m="1" x="103"/>
        <item x="52"/>
        <item m="1" x="86"/>
        <item x="53"/>
        <item m="1" x="105"/>
        <item x="54"/>
        <item m="1" x="76"/>
        <item m="1" x="62"/>
        <item x="55"/>
        <item m="1" x="131"/>
        <item x="56"/>
        <item m="1" x="85"/>
        <item x="57"/>
        <item x="58"/>
        <item m="1" x="96"/>
        <item x="59"/>
        <item x="60"/>
        <item x="61"/>
        <item m="1" x="90"/>
        <item m="1" x="115"/>
        <item m="1" x="128"/>
        <item m="1" x="120"/>
        <item m="1" x="100"/>
        <item m="1" x="98"/>
        <item m="1" x="95"/>
        <item m="1" x="68"/>
        <item m="1" x="114"/>
        <item m="1" x="66"/>
        <item m="1" x="133"/>
        <item m="1" x="140"/>
        <item m="1" x="112"/>
        <item m="1" x="74"/>
        <item m="1" x="64"/>
        <item m="1" x="135"/>
        <item m="1" x="139"/>
        <item m="1" x="79"/>
        <item m="1" x="69"/>
        <item m="1" x="116"/>
        <item m="1" x="130"/>
        <item m="1" x="132"/>
        <item m="1" x="89"/>
        <item m="1" x="82"/>
        <item m="1" x="108"/>
        <item m="1" x="122"/>
        <item m="1" x="124"/>
        <item m="1" x="137"/>
        <item m="1" x="104"/>
        <item m="1" x="102"/>
        <item m="1" x="83"/>
        <item m="1" x="94"/>
        <item m="1" x="80"/>
        <item m="1" x="71"/>
        <item m="1" x="129"/>
        <item m="1" x="91"/>
        <item m="1" x="88"/>
        <item m="1" x="125"/>
        <item m="1" x="78"/>
        <item m="1" x="63"/>
        <item m="1" x="134"/>
        <item m="1" x="141"/>
        <item m="1" x="109"/>
        <item m="1" x="75"/>
        <item m="1" x="93"/>
        <item m="1" x="126"/>
        <item m="1" x="70"/>
        <item m="1" x="72"/>
        <item m="1" x="111"/>
        <item m="1" x="117"/>
        <item m="1" x="87"/>
        <item m="1" x="107"/>
        <item m="1" x="127"/>
        <item m="1" x="101"/>
        <item m="1" x="118"/>
        <item m="1" x="138"/>
        <item m="1" x="97"/>
        <item m="1" x="119"/>
        <item m="1" x="142"/>
      </items>
      <extLst>
        <ext xmlns:x14="http://schemas.microsoft.com/office/spreadsheetml/2009/9/main" uri="{2946ED86-A175-432a-8AC1-64E0C546D7DE}">
          <x14:pivotField fillDownLabels="1"/>
        </ext>
      </extLst>
    </pivotField>
    <pivotField showAll="0" defaultSubtotal="0">
      <extLst>
        <ext xmlns:x14="http://schemas.microsoft.com/office/spreadsheetml/2009/9/main" uri="{2946ED86-A175-432a-8AC1-64E0C546D7DE}">
          <x14:pivotField fillDownLabels="1"/>
        </ext>
      </extLst>
    </pivotField>
    <pivotField dataField="1" showAll="0" insertBlankRow="1" defaultSubtotal="0">
      <extLst>
        <ext xmlns:x14="http://schemas.microsoft.com/office/spreadsheetml/2009/9/main" uri="{2946ED86-A175-432a-8AC1-64E0C546D7DE}">
          <x14:pivotField fillDownLabels="1"/>
        </ext>
      </extLst>
    </pivotField>
    <pivotField dataField="1" showAll="0" insertBlankRow="1" defaultSubtotal="0">
      <extLst>
        <ext xmlns:x14="http://schemas.microsoft.com/office/spreadsheetml/2009/9/main" uri="{2946ED86-A175-432a-8AC1-64E0C546D7DE}">
          <x14:pivotField fillDownLabels="1"/>
        </ext>
      </extLst>
    </pivotField>
    <pivotField dataField="1" showAll="0" insertBlankRow="1" defaultSubtotal="0">
      <extLst>
        <ext xmlns:x14="http://schemas.microsoft.com/office/spreadsheetml/2009/9/main" uri="{2946ED86-A175-432a-8AC1-64E0C546D7DE}">
          <x14:pivotField fillDownLabels="1"/>
        </ext>
      </extLst>
    </pivotField>
    <pivotField axis="axisRow" showAll="0" insertBlankRow="1" sortType="ascending" defaultSubtotal="0">
      <items count="70">
        <item x="3"/>
        <item x="26"/>
        <item m="1" x="68"/>
        <item x="47"/>
        <item x="39"/>
        <item x="38"/>
        <item x="33"/>
        <item x="52"/>
        <item x="40"/>
        <item x="48"/>
        <item x="59"/>
        <item x="60"/>
        <item x="54"/>
        <item m="1" x="63"/>
        <item m="1" x="64"/>
        <item x="50"/>
        <item x="42"/>
        <item m="1" x="62"/>
        <item m="1" x="69"/>
        <item x="49"/>
        <item x="15"/>
        <item x="21"/>
        <item x="51"/>
        <item x="45"/>
        <item x="7"/>
        <item x="17"/>
        <item x="0"/>
        <item x="1"/>
        <item x="20"/>
        <item x="25"/>
        <item x="41"/>
        <item x="5"/>
        <item m="1" x="66"/>
        <item m="1" x="67"/>
        <item x="4"/>
        <item x="18"/>
        <item x="22"/>
        <item x="57"/>
        <item x="58"/>
        <item x="31"/>
        <item x="13"/>
        <item x="23"/>
        <item m="1" x="65"/>
        <item x="56"/>
        <item x="30"/>
        <item x="12"/>
        <item x="8"/>
        <item x="37"/>
        <item x="14"/>
        <item x="9"/>
        <item x="2"/>
        <item x="53"/>
        <item x="43"/>
        <item x="35"/>
        <item x="34"/>
        <item x="36"/>
        <item x="55"/>
        <item x="44"/>
        <item x="27"/>
        <item x="16"/>
        <item x="6"/>
        <item x="10"/>
        <item x="28"/>
        <item x="11"/>
        <item x="29"/>
        <item x="24"/>
        <item x="19"/>
        <item x="32"/>
        <item x="46"/>
        <item x="61"/>
      </items>
      <extLst>
        <ext xmlns:x14="http://schemas.microsoft.com/office/spreadsheetml/2009/9/main" uri="{2946ED86-A175-432a-8AC1-64E0C546D7DE}">
          <x14:pivotField fillDownLabels="1"/>
        </ext>
      </extLst>
    </pivotField>
    <pivotField showAll="0" insertBlankRow="1" defaultSubtotal="0">
      <extLst>
        <ext xmlns:x14="http://schemas.microsoft.com/office/spreadsheetml/2009/9/main" uri="{2946ED86-A175-432a-8AC1-64E0C546D7DE}">
          <x14:pivotField fillDownLabels="1"/>
        </ext>
      </extLst>
    </pivotField>
    <pivotField showAll="0" insertBlankRow="1" defaultSubtotal="0">
      <extLst>
        <ext xmlns:x14="http://schemas.microsoft.com/office/spreadsheetml/2009/9/main" uri="{2946ED86-A175-432a-8AC1-64E0C546D7DE}">
          <x14:pivotField fillDownLabels="1"/>
        </ext>
      </extLst>
    </pivotField>
    <pivotField showAll="0" insertBlankRow="1" defaultSubtotal="0">
      <extLst>
        <ext xmlns:x14="http://schemas.microsoft.com/office/spreadsheetml/2009/9/main" uri="{2946ED86-A175-432a-8AC1-64E0C546D7DE}">
          <x14:pivotField fillDownLabels="1"/>
        </ext>
      </extLst>
    </pivotField>
    <pivotField showAll="0" insertBlankRow="1" defaultSubtotal="0">
      <extLst>
        <ext xmlns:x14="http://schemas.microsoft.com/office/spreadsheetml/2009/9/main" uri="{2946ED86-A175-432a-8AC1-64E0C546D7DE}">
          <x14:pivotField fillDownLabels="1"/>
        </ext>
      </extLst>
    </pivotField>
    <pivotField axis="axisPage" showAll="0" insertBlankRow="1" defaultSubtotal="0">
      <items count="2">
        <item x="0"/>
        <item x="1"/>
      </items>
      <extLst>
        <ext xmlns:x14="http://schemas.microsoft.com/office/spreadsheetml/2009/9/main" uri="{2946ED86-A175-432a-8AC1-64E0C546D7DE}">
          <x14:pivotField fillDownLabels="1"/>
        </ext>
      </extLst>
    </pivotField>
    <pivotField showAll="0" insertBlankRow="1" defaultSubtotal="0">
      <extLst>
        <ext xmlns:x14="http://schemas.microsoft.com/office/spreadsheetml/2009/9/main" uri="{2946ED86-A175-432a-8AC1-64E0C546D7DE}">
          <x14:pivotField fillDownLabels="1"/>
        </ext>
      </extLst>
    </pivotField>
    <pivotField showAll="0" defaultSubtotal="0">
      <extLst>
        <ext xmlns:x14="http://schemas.microsoft.com/office/spreadsheetml/2009/9/main" uri="{2946ED86-A175-432a-8AC1-64E0C546D7DE}">
          <x14:pivotField fillDownLabels="1"/>
        </ext>
      </extLst>
    </pivotField>
  </pivotFields>
  <rowFields count="2">
    <field x="2"/>
    <field x="7"/>
  </rowFields>
  <rowItems count="102">
    <i>
      <x/>
    </i>
    <i r="1">
      <x v="26"/>
    </i>
    <i t="blank">
      <x/>
    </i>
    <i>
      <x v="1"/>
    </i>
    <i r="1">
      <x v="27"/>
    </i>
    <i t="blank">
      <x v="1"/>
    </i>
    <i>
      <x v="2"/>
    </i>
    <i r="1">
      <x v="50"/>
    </i>
    <i t="blank">
      <x v="2"/>
    </i>
    <i>
      <x v="3"/>
    </i>
    <i r="1">
      <x/>
    </i>
    <i t="blank">
      <x v="3"/>
    </i>
    <i>
      <x v="4"/>
    </i>
    <i r="1">
      <x v="34"/>
    </i>
    <i t="blank">
      <x v="4"/>
    </i>
    <i>
      <x v="5"/>
    </i>
    <i r="1">
      <x v="31"/>
    </i>
    <i t="blank">
      <x v="5"/>
    </i>
    <i>
      <x v="6"/>
    </i>
    <i r="1">
      <x v="60"/>
    </i>
    <i t="blank">
      <x v="6"/>
    </i>
    <i>
      <x v="7"/>
    </i>
    <i r="1">
      <x v="24"/>
    </i>
    <i t="blank">
      <x v="7"/>
    </i>
    <i>
      <x v="8"/>
    </i>
    <i r="1">
      <x v="46"/>
    </i>
    <i t="blank">
      <x v="8"/>
    </i>
    <i>
      <x v="10"/>
    </i>
    <i r="1">
      <x v="49"/>
    </i>
    <i t="blank">
      <x v="10"/>
    </i>
    <i>
      <x v="11"/>
    </i>
    <i r="1">
      <x v="61"/>
    </i>
    <i t="blank">
      <x v="11"/>
    </i>
    <i>
      <x v="12"/>
    </i>
    <i r="1">
      <x v="63"/>
    </i>
    <i t="blank">
      <x v="12"/>
    </i>
    <i>
      <x v="13"/>
    </i>
    <i r="1">
      <x v="45"/>
    </i>
    <i t="blank">
      <x v="13"/>
    </i>
    <i>
      <x v="14"/>
    </i>
    <i r="1">
      <x v="40"/>
    </i>
    <i t="blank">
      <x v="14"/>
    </i>
    <i>
      <x v="15"/>
    </i>
    <i r="1">
      <x v="48"/>
    </i>
    <i t="blank">
      <x v="15"/>
    </i>
    <i>
      <x v="16"/>
    </i>
    <i r="1">
      <x v="20"/>
    </i>
    <i t="blank">
      <x v="16"/>
    </i>
    <i>
      <x v="17"/>
    </i>
    <i r="1">
      <x v="59"/>
    </i>
    <i t="blank">
      <x v="17"/>
    </i>
    <i>
      <x v="18"/>
    </i>
    <i r="1">
      <x v="25"/>
    </i>
    <i t="blank">
      <x v="18"/>
    </i>
    <i>
      <x v="19"/>
    </i>
    <i r="1">
      <x v="35"/>
    </i>
    <i t="blank">
      <x v="19"/>
    </i>
    <i>
      <x v="21"/>
    </i>
    <i r="1">
      <x v="66"/>
    </i>
    <i t="blank">
      <x v="21"/>
    </i>
    <i>
      <x v="22"/>
    </i>
    <i r="1">
      <x v="28"/>
    </i>
    <i t="blank">
      <x v="22"/>
    </i>
    <i>
      <x v="23"/>
    </i>
    <i r="1">
      <x v="21"/>
    </i>
    <i t="blank">
      <x v="23"/>
    </i>
    <i>
      <x v="24"/>
    </i>
    <i r="1">
      <x v="36"/>
    </i>
    <i t="blank">
      <x v="24"/>
    </i>
    <i>
      <x v="25"/>
    </i>
    <i r="1">
      <x v="41"/>
    </i>
    <i t="blank">
      <x v="25"/>
    </i>
    <i>
      <x v="26"/>
    </i>
    <i r="1">
      <x v="65"/>
    </i>
    <i t="blank">
      <x v="26"/>
    </i>
    <i>
      <x v="27"/>
    </i>
    <i r="1">
      <x v="29"/>
    </i>
    <i t="blank">
      <x v="27"/>
    </i>
    <i>
      <x v="28"/>
    </i>
    <i r="1">
      <x v="1"/>
    </i>
    <i t="blank">
      <x v="28"/>
    </i>
    <i>
      <x v="29"/>
    </i>
    <i r="1">
      <x v="58"/>
    </i>
    <i t="blank">
      <x v="29"/>
    </i>
    <i>
      <x v="30"/>
    </i>
    <i r="1">
      <x v="62"/>
    </i>
    <i t="blank">
      <x v="30"/>
    </i>
    <i>
      <x v="33"/>
    </i>
    <i r="1">
      <x v="64"/>
    </i>
    <i t="blank">
      <x v="33"/>
    </i>
    <i>
      <x v="58"/>
    </i>
    <i r="1">
      <x v="9"/>
    </i>
    <i t="blank">
      <x v="58"/>
    </i>
    <i>
      <x v="62"/>
    </i>
    <i r="1">
      <x v="19"/>
    </i>
    <i t="blank">
      <x v="62"/>
    </i>
    <i>
      <x v="74"/>
    </i>
    <i r="1">
      <x v="56"/>
    </i>
    <i t="blank">
      <x v="74"/>
    </i>
    <i>
      <x v="79"/>
    </i>
    <i r="1">
      <x v="38"/>
    </i>
    <i t="blank">
      <x v="79"/>
    </i>
  </rowItems>
  <colFields count="1">
    <field x="-2"/>
  </colFields>
  <colItems count="3">
    <i>
      <x/>
    </i>
    <i i="1">
      <x v="1"/>
    </i>
    <i i="2">
      <x v="2"/>
    </i>
  </colItems>
  <pageFields count="2">
    <pageField fld="0" item="0" hier="-1"/>
    <pageField fld="12" item="0" hier="-1"/>
  </pageFields>
  <dataFields count="3">
    <dataField name="DURDSP" fld="4" subtotal="count" baseField="0" baseItem="0"/>
    <dataField name="_DURDSP" fld="5" subtotal="count" baseField="0" baseItem="0"/>
    <dataField name="_DPS" fld="6" subtotal="count" baseField="0" baseItem="0"/>
  </dataFields>
  <formats count="14">
    <format dxfId="260">
      <pivotArea type="all" dataOnly="0" outline="0" fieldPosition="0"/>
    </format>
    <format dxfId="259">
      <pivotArea dataOnly="0" labelOnly="1" grandRow="1" outline="0" fieldPosition="0"/>
    </format>
    <format dxfId="258">
      <pivotArea outline="0" collapsedLevelsAreSubtotals="1" fieldPosition="0"/>
    </format>
    <format dxfId="257">
      <pivotArea dataOnly="0" labelOnly="1" outline="0" fieldPosition="0">
        <references count="1">
          <reference field="4294967294" count="2">
            <x v="0"/>
            <x v="1"/>
          </reference>
        </references>
      </pivotArea>
    </format>
    <format dxfId="256">
      <pivotArea outline="0" collapsedLevelsAreSubtotals="1" fieldPosition="0">
        <references count="1">
          <reference field="4294967294" count="1" selected="0">
            <x v="2"/>
          </reference>
        </references>
      </pivotArea>
    </format>
    <format dxfId="255">
      <pivotArea dataOnly="0" labelOnly="1" outline="0" fieldPosition="0">
        <references count="1">
          <reference field="4294967294" count="1">
            <x v="2"/>
          </reference>
        </references>
      </pivotArea>
    </format>
    <format dxfId="254">
      <pivotArea outline="0" collapsedLevelsAreSubtotals="1" fieldPosition="0"/>
    </format>
    <format dxfId="253">
      <pivotArea dataOnly="0" labelOnly="1" outline="0" fieldPosition="0">
        <references count="1">
          <reference field="4294967294" count="3">
            <x v="0"/>
            <x v="1"/>
            <x v="2"/>
          </reference>
        </references>
      </pivotArea>
    </format>
    <format dxfId="252">
      <pivotArea outline="0" collapsedLevelsAreSubtotals="1" fieldPosition="0">
        <references count="1">
          <reference field="4294967294" count="1" selected="0">
            <x v="0"/>
          </reference>
        </references>
      </pivotArea>
    </format>
    <format dxfId="251">
      <pivotArea dataOnly="0" labelOnly="1" outline="0" fieldPosition="0">
        <references count="1">
          <reference field="4294967294" count="1">
            <x v="0"/>
          </reference>
        </references>
      </pivotArea>
    </format>
    <format dxfId="250">
      <pivotArea outline="0" collapsedLevelsAreSubtotals="1" fieldPosition="0">
        <references count="1">
          <reference field="4294967294" count="1" selected="0">
            <x v="0"/>
          </reference>
        </references>
      </pivotArea>
    </format>
    <format dxfId="249">
      <pivotArea dataOnly="0" labelOnly="1" outline="0" fieldPosition="0">
        <references count="1">
          <reference field="4294967294" count="1">
            <x v="0"/>
          </reference>
        </references>
      </pivotArea>
    </format>
    <format dxfId="248">
      <pivotArea outline="0" collapsedLevelsAreSubtotals="1" fieldPosition="0">
        <references count="1">
          <reference field="4294967294" count="1" selected="0">
            <x v="0"/>
          </reference>
        </references>
      </pivotArea>
    </format>
    <format dxfId="247">
      <pivotArea dataOnly="0" labelOnly="1" outline="0" fieldPosition="0">
        <references count="1">
          <reference field="4294967294" count="1">
            <x v="0"/>
          </reference>
        </references>
      </pivotArea>
    </format>
  </format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00000000-0007-0000-0400-000000000000}" name="Kontingenční tabulka4" cacheId="2" applyNumberFormats="0" applyBorderFormats="0" applyFontFormats="0" applyPatternFormats="0" applyAlignmentFormats="0" applyWidthHeightFormats="1" dataCaption="Hodnoty" updatedVersion="6" minRefreshableVersion="3" showDrill="0" useAutoFormatting="1" rowGrandTotals="0" colGrandTotals="0" itemPrintTitles="1" createdVersion="6" indent="0" showHeaders="0" outline="1" outlineData="1" multipleFieldFilters="0">
  <location ref="A5:D125" firstHeaderRow="0" firstDataRow="1" firstDataCol="1" rowPageCount="2" colPageCount="1"/>
  <pivotFields count="15">
    <pivotField axis="axisPage" showAll="0" insertBlankRow="1" defaultSubtotal="0">
      <items count="2">
        <item x="0"/>
        <item x="1"/>
      </items>
      <extLst>
        <ext xmlns:x14="http://schemas.microsoft.com/office/spreadsheetml/2009/9/main" uri="{2946ED86-A175-432a-8AC1-64E0C546D7DE}">
          <x14:pivotField fillDownLabels="1"/>
        </ext>
      </extLst>
    </pivotField>
    <pivotField showAll="0" defaultSubtotal="0">
      <extLst>
        <ext xmlns:x14="http://schemas.microsoft.com/office/spreadsheetml/2009/9/main" uri="{2946ED86-A175-432a-8AC1-64E0C546D7DE}">
          <x14:pivotField fillDownLabels="1"/>
        </ext>
      </extLst>
    </pivotField>
    <pivotField axis="axisRow" showAll="0" insertBlankRow="1" sortType="ascending" defaultSubtotal="0">
      <items count="143">
        <item x="0"/>
        <item x="1"/>
        <item x="2"/>
        <item x="3"/>
        <item x="4"/>
        <item x="5"/>
        <item x="6"/>
        <item x="7"/>
        <item x="8"/>
        <item m="1" x="77"/>
        <item x="9"/>
        <item x="10"/>
        <item x="11"/>
        <item x="12"/>
        <item x="13"/>
        <item x="14"/>
        <item x="15"/>
        <item x="16"/>
        <item x="17"/>
        <item x="18"/>
        <item m="1" x="84"/>
        <item x="19"/>
        <item x="20"/>
        <item x="21"/>
        <item x="22"/>
        <item x="23"/>
        <item x="24"/>
        <item x="25"/>
        <item x="26"/>
        <item x="27"/>
        <item x="28"/>
        <item m="1" x="136"/>
        <item m="1" x="106"/>
        <item x="29"/>
        <item x="30"/>
        <item x="31"/>
        <item x="32"/>
        <item x="33"/>
        <item x="34"/>
        <item x="35"/>
        <item x="36"/>
        <item x="37"/>
        <item x="38"/>
        <item m="1" x="113"/>
        <item x="39"/>
        <item x="40"/>
        <item x="41"/>
        <item x="42"/>
        <item m="1" x="81"/>
        <item x="43"/>
        <item m="1" x="65"/>
        <item x="44"/>
        <item m="1" x="67"/>
        <item x="45"/>
        <item m="1" x="99"/>
        <item x="46"/>
        <item m="1" x="110"/>
        <item x="47"/>
        <item x="48"/>
        <item m="1" x="123"/>
        <item m="1" x="121"/>
        <item m="1" x="92"/>
        <item x="49"/>
        <item m="1" x="73"/>
        <item x="50"/>
        <item x="51"/>
        <item m="1" x="103"/>
        <item x="52"/>
        <item m="1" x="86"/>
        <item x="53"/>
        <item m="1" x="105"/>
        <item x="54"/>
        <item m="1" x="76"/>
        <item m="1" x="62"/>
        <item x="55"/>
        <item m="1" x="131"/>
        <item x="56"/>
        <item m="1" x="85"/>
        <item x="57"/>
        <item x="58"/>
        <item m="1" x="96"/>
        <item x="59"/>
        <item x="60"/>
        <item x="61"/>
        <item m="1" x="90"/>
        <item m="1" x="115"/>
        <item m="1" x="128"/>
        <item m="1" x="120"/>
        <item m="1" x="100"/>
        <item m="1" x="98"/>
        <item m="1" x="95"/>
        <item m="1" x="68"/>
        <item m="1" x="114"/>
        <item m="1" x="66"/>
        <item m="1" x="133"/>
        <item m="1" x="140"/>
        <item m="1" x="112"/>
        <item m="1" x="74"/>
        <item m="1" x="64"/>
        <item m="1" x="135"/>
        <item m="1" x="139"/>
        <item m="1" x="79"/>
        <item m="1" x="69"/>
        <item m="1" x="116"/>
        <item m="1" x="130"/>
        <item m="1" x="132"/>
        <item m="1" x="89"/>
        <item m="1" x="82"/>
        <item m="1" x="108"/>
        <item m="1" x="122"/>
        <item m="1" x="124"/>
        <item m="1" x="137"/>
        <item m="1" x="104"/>
        <item m="1" x="102"/>
        <item m="1" x="83"/>
        <item m="1" x="94"/>
        <item m="1" x="80"/>
        <item m="1" x="71"/>
        <item m="1" x="129"/>
        <item m="1" x="91"/>
        <item m="1" x="88"/>
        <item m="1" x="125"/>
        <item m="1" x="78"/>
        <item m="1" x="63"/>
        <item m="1" x="134"/>
        <item m="1" x="141"/>
        <item m="1" x="109"/>
        <item m="1" x="75"/>
        <item m="1" x="93"/>
        <item m="1" x="126"/>
        <item m="1" x="70"/>
        <item m="1" x="72"/>
        <item m="1" x="111"/>
        <item m="1" x="117"/>
        <item m="1" x="87"/>
        <item m="1" x="107"/>
        <item m="1" x="127"/>
        <item m="1" x="101"/>
        <item m="1" x="118"/>
        <item m="1" x="138"/>
        <item m="1" x="97"/>
        <item m="1" x="119"/>
        <item m="1" x="142"/>
      </items>
      <extLst>
        <ext xmlns:x14="http://schemas.microsoft.com/office/spreadsheetml/2009/9/main" uri="{2946ED86-A175-432a-8AC1-64E0C546D7DE}">
          <x14:pivotField fillDownLabels="1"/>
        </ext>
      </extLst>
    </pivotField>
    <pivotField showAll="0" defaultSubtotal="0">
      <extLst>
        <ext xmlns:x14="http://schemas.microsoft.com/office/spreadsheetml/2009/9/main" uri="{2946ED86-A175-432a-8AC1-64E0C546D7DE}">
          <x14:pivotField fillDownLabels="1"/>
        </ext>
      </extLst>
    </pivotField>
    <pivotField dataField="1" showAll="0" insertBlankRow="1" defaultSubtotal="0">
      <extLst>
        <ext xmlns:x14="http://schemas.microsoft.com/office/spreadsheetml/2009/9/main" uri="{2946ED86-A175-432a-8AC1-64E0C546D7DE}">
          <x14:pivotField fillDownLabels="1"/>
        </ext>
      </extLst>
    </pivotField>
    <pivotField dataField="1" showAll="0" insertBlankRow="1" defaultSubtotal="0">
      <extLst>
        <ext xmlns:x14="http://schemas.microsoft.com/office/spreadsheetml/2009/9/main" uri="{2946ED86-A175-432a-8AC1-64E0C546D7DE}">
          <x14:pivotField fillDownLabels="1"/>
        </ext>
      </extLst>
    </pivotField>
    <pivotField dataField="1" showAll="0" insertBlankRow="1" defaultSubtotal="0">
      <extLst>
        <ext xmlns:x14="http://schemas.microsoft.com/office/spreadsheetml/2009/9/main" uri="{2946ED86-A175-432a-8AC1-64E0C546D7DE}">
          <x14:pivotField fillDownLabels="1"/>
        </ext>
      </extLst>
    </pivotField>
    <pivotField axis="axisRow" showAll="0" insertBlankRow="1" sortType="ascending" defaultSubtotal="0">
      <items count="70">
        <item x="3"/>
        <item x="26"/>
        <item m="1" x="68"/>
        <item x="47"/>
        <item x="39"/>
        <item x="38"/>
        <item x="33"/>
        <item x="52"/>
        <item x="40"/>
        <item x="48"/>
        <item x="59"/>
        <item x="60"/>
        <item x="54"/>
        <item m="1" x="63"/>
        <item m="1" x="64"/>
        <item x="50"/>
        <item x="42"/>
        <item m="1" x="62"/>
        <item m="1" x="69"/>
        <item x="49"/>
        <item x="15"/>
        <item x="21"/>
        <item x="51"/>
        <item x="45"/>
        <item x="7"/>
        <item x="17"/>
        <item x="0"/>
        <item x="1"/>
        <item x="20"/>
        <item x="25"/>
        <item x="41"/>
        <item x="5"/>
        <item m="1" x="66"/>
        <item m="1" x="67"/>
        <item x="4"/>
        <item x="18"/>
        <item x="22"/>
        <item x="57"/>
        <item x="58"/>
        <item x="31"/>
        <item x="13"/>
        <item x="23"/>
        <item m="1" x="65"/>
        <item x="56"/>
        <item x="30"/>
        <item x="12"/>
        <item x="8"/>
        <item x="37"/>
        <item x="14"/>
        <item x="9"/>
        <item x="2"/>
        <item x="53"/>
        <item x="43"/>
        <item x="35"/>
        <item x="34"/>
        <item x="36"/>
        <item x="55"/>
        <item x="44"/>
        <item x="27"/>
        <item x="16"/>
        <item x="6"/>
        <item x="10"/>
        <item x="28"/>
        <item x="11"/>
        <item x="29"/>
        <item x="24"/>
        <item x="19"/>
        <item x="32"/>
        <item x="46"/>
        <item x="61"/>
      </items>
      <extLst>
        <ext xmlns:x14="http://schemas.microsoft.com/office/spreadsheetml/2009/9/main" uri="{2946ED86-A175-432a-8AC1-64E0C546D7DE}">
          <x14:pivotField fillDownLabels="1"/>
        </ext>
      </extLst>
    </pivotField>
    <pivotField showAll="0" insertBlankRow="1" defaultSubtotal="0">
      <extLst>
        <ext xmlns:x14="http://schemas.microsoft.com/office/spreadsheetml/2009/9/main" uri="{2946ED86-A175-432a-8AC1-64E0C546D7DE}">
          <x14:pivotField fillDownLabels="1"/>
        </ext>
      </extLst>
    </pivotField>
    <pivotField showAll="0" insertBlankRow="1" defaultSubtotal="0">
      <extLst>
        <ext xmlns:x14="http://schemas.microsoft.com/office/spreadsheetml/2009/9/main" uri="{2946ED86-A175-432a-8AC1-64E0C546D7DE}">
          <x14:pivotField fillDownLabels="1"/>
        </ext>
      </extLst>
    </pivotField>
    <pivotField showAll="0" insertBlankRow="1" defaultSubtotal="0">
      <extLst>
        <ext xmlns:x14="http://schemas.microsoft.com/office/spreadsheetml/2009/9/main" uri="{2946ED86-A175-432a-8AC1-64E0C546D7DE}">
          <x14:pivotField fillDownLabels="1"/>
        </ext>
      </extLst>
    </pivotField>
    <pivotField showAll="0" insertBlankRow="1" defaultSubtotal="0">
      <extLst>
        <ext xmlns:x14="http://schemas.microsoft.com/office/spreadsheetml/2009/9/main" uri="{2946ED86-A175-432a-8AC1-64E0C546D7DE}">
          <x14:pivotField fillDownLabels="1"/>
        </ext>
      </extLst>
    </pivotField>
    <pivotField showAll="0" insertBlankRow="1" defaultSubtotal="0">
      <extLst>
        <ext xmlns:x14="http://schemas.microsoft.com/office/spreadsheetml/2009/9/main" uri="{2946ED86-A175-432a-8AC1-64E0C546D7DE}">
          <x14:pivotField fillDownLabels="1"/>
        </ext>
      </extLst>
    </pivotField>
    <pivotField showAll="0" insertBlankRow="1" defaultSubtotal="0">
      <extLst>
        <ext xmlns:x14="http://schemas.microsoft.com/office/spreadsheetml/2009/9/main" uri="{2946ED86-A175-432a-8AC1-64E0C546D7DE}">
          <x14:pivotField fillDownLabels="1"/>
        </ext>
      </extLst>
    </pivotField>
    <pivotField axis="axisPage" showAll="0" defaultSubtotal="0">
      <items count="2">
        <item x="0"/>
        <item x="1"/>
      </items>
      <extLst>
        <ext xmlns:x14="http://schemas.microsoft.com/office/spreadsheetml/2009/9/main" uri="{2946ED86-A175-432a-8AC1-64E0C546D7DE}">
          <x14:pivotField fillDownLabels="1"/>
        </ext>
      </extLst>
    </pivotField>
  </pivotFields>
  <rowFields count="2">
    <field x="2"/>
    <field x="7"/>
  </rowFields>
  <rowItems count="120">
    <i>
      <x/>
    </i>
    <i r="1">
      <x v="26"/>
    </i>
    <i t="blank">
      <x/>
    </i>
    <i>
      <x v="1"/>
    </i>
    <i r="1">
      <x v="27"/>
    </i>
    <i t="blank">
      <x v="1"/>
    </i>
    <i>
      <x v="2"/>
    </i>
    <i r="1">
      <x v="50"/>
    </i>
    <i t="blank">
      <x v="2"/>
    </i>
    <i>
      <x v="3"/>
    </i>
    <i r="1">
      <x/>
    </i>
    <i t="blank">
      <x v="3"/>
    </i>
    <i>
      <x v="4"/>
    </i>
    <i r="1">
      <x v="34"/>
    </i>
    <i t="blank">
      <x v="4"/>
    </i>
    <i>
      <x v="5"/>
    </i>
    <i r="1">
      <x v="31"/>
    </i>
    <i t="blank">
      <x v="5"/>
    </i>
    <i>
      <x v="6"/>
    </i>
    <i r="1">
      <x v="60"/>
    </i>
    <i t="blank">
      <x v="6"/>
    </i>
    <i>
      <x v="7"/>
    </i>
    <i r="1">
      <x v="24"/>
    </i>
    <i t="blank">
      <x v="7"/>
    </i>
    <i>
      <x v="8"/>
    </i>
    <i r="1">
      <x v="46"/>
    </i>
    <i t="blank">
      <x v="8"/>
    </i>
    <i>
      <x v="10"/>
    </i>
    <i r="1">
      <x v="49"/>
    </i>
    <i t="blank">
      <x v="10"/>
    </i>
    <i>
      <x v="11"/>
    </i>
    <i r="1">
      <x v="61"/>
    </i>
    <i t="blank">
      <x v="11"/>
    </i>
    <i>
      <x v="12"/>
    </i>
    <i r="1">
      <x v="63"/>
    </i>
    <i t="blank">
      <x v="12"/>
    </i>
    <i>
      <x v="13"/>
    </i>
    <i r="1">
      <x v="45"/>
    </i>
    <i t="blank">
      <x v="13"/>
    </i>
    <i>
      <x v="14"/>
    </i>
    <i r="1">
      <x v="40"/>
    </i>
    <i t="blank">
      <x v="14"/>
    </i>
    <i>
      <x v="15"/>
    </i>
    <i r="1">
      <x v="48"/>
    </i>
    <i t="blank">
      <x v="15"/>
    </i>
    <i>
      <x v="16"/>
    </i>
    <i r="1">
      <x v="20"/>
    </i>
    <i t="blank">
      <x v="16"/>
    </i>
    <i>
      <x v="17"/>
    </i>
    <i r="1">
      <x v="59"/>
    </i>
    <i t="blank">
      <x v="17"/>
    </i>
    <i>
      <x v="18"/>
    </i>
    <i r="1">
      <x v="25"/>
    </i>
    <i t="blank">
      <x v="18"/>
    </i>
    <i>
      <x v="19"/>
    </i>
    <i r="1">
      <x v="35"/>
    </i>
    <i t="blank">
      <x v="19"/>
    </i>
    <i>
      <x v="21"/>
    </i>
    <i r="1">
      <x v="66"/>
    </i>
    <i t="blank">
      <x v="21"/>
    </i>
    <i>
      <x v="22"/>
    </i>
    <i r="1">
      <x v="28"/>
    </i>
    <i t="blank">
      <x v="22"/>
    </i>
    <i>
      <x v="23"/>
    </i>
    <i r="1">
      <x v="21"/>
    </i>
    <i t="blank">
      <x v="23"/>
    </i>
    <i>
      <x v="24"/>
    </i>
    <i r="1">
      <x v="36"/>
    </i>
    <i t="blank">
      <x v="24"/>
    </i>
    <i>
      <x v="25"/>
    </i>
    <i r="1">
      <x v="41"/>
    </i>
    <i t="blank">
      <x v="25"/>
    </i>
    <i>
      <x v="26"/>
    </i>
    <i r="1">
      <x v="65"/>
    </i>
    <i t="blank">
      <x v="26"/>
    </i>
    <i>
      <x v="27"/>
    </i>
    <i r="1">
      <x v="29"/>
    </i>
    <i t="blank">
      <x v="27"/>
    </i>
    <i>
      <x v="28"/>
    </i>
    <i r="1">
      <x v="1"/>
    </i>
    <i t="blank">
      <x v="28"/>
    </i>
    <i>
      <x v="29"/>
    </i>
    <i r="1">
      <x v="58"/>
    </i>
    <i t="blank">
      <x v="29"/>
    </i>
    <i>
      <x v="30"/>
    </i>
    <i r="1">
      <x v="62"/>
    </i>
    <i t="blank">
      <x v="30"/>
    </i>
    <i>
      <x v="33"/>
    </i>
    <i r="1">
      <x v="64"/>
    </i>
    <i t="blank">
      <x v="33"/>
    </i>
    <i>
      <x v="58"/>
    </i>
    <i r="1">
      <x v="9"/>
    </i>
    <i t="blank">
      <x v="58"/>
    </i>
    <i>
      <x v="62"/>
    </i>
    <i r="1">
      <x v="19"/>
    </i>
    <i t="blank">
      <x v="62"/>
    </i>
    <i>
      <x v="64"/>
    </i>
    <i r="1">
      <x v="15"/>
    </i>
    <i t="blank">
      <x v="64"/>
    </i>
    <i>
      <x v="65"/>
    </i>
    <i r="1">
      <x v="22"/>
    </i>
    <i t="blank">
      <x v="65"/>
    </i>
    <i>
      <x v="67"/>
    </i>
    <i r="1">
      <x v="7"/>
    </i>
    <i t="blank">
      <x v="67"/>
    </i>
    <i>
      <x v="69"/>
    </i>
    <i r="1">
      <x v="51"/>
    </i>
    <i t="blank">
      <x v="69"/>
    </i>
    <i>
      <x v="71"/>
    </i>
    <i r="1">
      <x v="12"/>
    </i>
    <i t="blank">
      <x v="71"/>
    </i>
    <i>
      <x v="74"/>
    </i>
    <i r="1">
      <x v="56"/>
    </i>
    <i t="blank">
      <x v="74"/>
    </i>
    <i>
      <x v="76"/>
    </i>
    <i r="1">
      <x v="43"/>
    </i>
    <i t="blank">
      <x v="76"/>
    </i>
    <i>
      <x v="78"/>
    </i>
    <i r="1">
      <x v="37"/>
    </i>
    <i t="blank">
      <x v="78"/>
    </i>
  </rowItems>
  <colFields count="1">
    <field x="-2"/>
  </colFields>
  <colItems count="3">
    <i>
      <x/>
    </i>
    <i i="1">
      <x v="1"/>
    </i>
    <i i="2">
      <x v="2"/>
    </i>
  </colItems>
  <pageFields count="2">
    <pageField fld="0" item="0" hier="-1"/>
    <pageField fld="14" item="0" hier="-1"/>
  </pageFields>
  <dataFields count="3">
    <dataField name="DURDSP" fld="4" subtotal="count" baseField="0" baseItem="0"/>
    <dataField name="_DURDSP" fld="5" subtotal="count" baseField="0" baseItem="0"/>
    <dataField name="_DPS" fld="6" subtotal="count" baseField="0" baseItem="0"/>
  </dataFields>
  <formats count="14">
    <format dxfId="246">
      <pivotArea type="all" dataOnly="0" outline="0" fieldPosition="0"/>
    </format>
    <format dxfId="245">
      <pivotArea dataOnly="0" labelOnly="1" grandRow="1" outline="0" fieldPosition="0"/>
    </format>
    <format dxfId="244">
      <pivotArea outline="0" collapsedLevelsAreSubtotals="1" fieldPosition="0"/>
    </format>
    <format dxfId="243">
      <pivotArea dataOnly="0" labelOnly="1" outline="0" fieldPosition="0">
        <references count="1">
          <reference field="4294967294" count="2">
            <x v="0"/>
            <x v="1"/>
          </reference>
        </references>
      </pivotArea>
    </format>
    <format dxfId="242">
      <pivotArea outline="0" collapsedLevelsAreSubtotals="1" fieldPosition="0">
        <references count="1">
          <reference field="4294967294" count="1" selected="0">
            <x v="2"/>
          </reference>
        </references>
      </pivotArea>
    </format>
    <format dxfId="241">
      <pivotArea dataOnly="0" labelOnly="1" outline="0" fieldPosition="0">
        <references count="1">
          <reference field="4294967294" count="1">
            <x v="2"/>
          </reference>
        </references>
      </pivotArea>
    </format>
    <format dxfId="240">
      <pivotArea outline="0" collapsedLevelsAreSubtotals="1" fieldPosition="0"/>
    </format>
    <format dxfId="239">
      <pivotArea dataOnly="0" labelOnly="1" outline="0" fieldPosition="0">
        <references count="1">
          <reference field="4294967294" count="3">
            <x v="0"/>
            <x v="1"/>
            <x v="2"/>
          </reference>
        </references>
      </pivotArea>
    </format>
    <format dxfId="238">
      <pivotArea outline="0" collapsedLevelsAreSubtotals="1" fieldPosition="0">
        <references count="1">
          <reference field="4294967294" count="1" selected="0">
            <x v="0"/>
          </reference>
        </references>
      </pivotArea>
    </format>
    <format dxfId="237">
      <pivotArea dataOnly="0" labelOnly="1" outline="0" fieldPosition="0">
        <references count="1">
          <reference field="4294967294" count="1">
            <x v="0"/>
          </reference>
        </references>
      </pivotArea>
    </format>
    <format dxfId="236">
      <pivotArea outline="0" collapsedLevelsAreSubtotals="1" fieldPosition="0">
        <references count="1">
          <reference field="4294967294" count="1" selected="0">
            <x v="0"/>
          </reference>
        </references>
      </pivotArea>
    </format>
    <format dxfId="235">
      <pivotArea dataOnly="0" labelOnly="1" outline="0" fieldPosition="0">
        <references count="1">
          <reference field="4294967294" count="1">
            <x v="0"/>
          </reference>
        </references>
      </pivotArea>
    </format>
    <format dxfId="234">
      <pivotArea outline="0" collapsedLevelsAreSubtotals="1" fieldPosition="0">
        <references count="1">
          <reference field="4294967294" count="1" selected="0">
            <x v="0"/>
          </reference>
        </references>
      </pivotArea>
    </format>
    <format dxfId="233">
      <pivotArea dataOnly="0" labelOnly="1" outline="0" fieldPosition="0">
        <references count="1">
          <reference field="4294967294" count="1">
            <x v="0"/>
          </reference>
        </references>
      </pivotArea>
    </format>
  </format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Data" displayName="Data" ref="A2:O64" headerRowDxfId="232" dataDxfId="231">
  <tableColumns count="15">
    <tableColumn id="19" xr3:uid="{00000000-0010-0000-0000-000013000000}" name="✓" dataDxfId="230"/>
    <tableColumn id="20" xr3:uid="{00000000-0010-0000-0000-000014000000}" name="číslo" dataDxfId="229">
      <calculatedColumnFormula>TEXT(ROW(Data[[#This Row],[Název hlavní]])-2,"00")</calculatedColumnFormula>
    </tableColumn>
    <tableColumn id="21" xr3:uid="{00000000-0010-0000-0000-000015000000}" name="Název" dataDxfId="228">
      <calculatedColumnFormula>Data[[#This Row],[číslo]] &amp; " - " &amp; Data[[#This Row],[Název hlavní]]</calculatedColumnFormula>
    </tableColumn>
    <tableColumn id="2" xr3:uid="{00000000-0010-0000-0000-000002000000}" name="Název hlavní" dataDxfId="227" totalsRowDxfId="226"/>
    <tableColumn id="4" xr3:uid="{00000000-0010-0000-0000-000004000000}" name="DÚR" dataDxfId="225" totalsRowDxfId="224"/>
    <tableColumn id="5" xr3:uid="{00000000-0010-0000-0000-000005000000}" name="DSP" dataDxfId="223" totalsRowDxfId="222"/>
    <tableColumn id="6" xr3:uid="{00000000-0010-0000-0000-000006000000}" name="DPS" dataDxfId="221" totalsRowDxfId="220"/>
    <tableColumn id="3" xr3:uid="{00000000-0010-0000-0000-000003000000}" name="Popis" dataDxfId="219" totalsRowDxfId="218"/>
    <tableColumn id="9" xr3:uid="{00000000-0010-0000-0000-000009000000}" name="Pozn." totalsRowFunction="count" dataDxfId="217" totalsRowDxfId="216"/>
    <tableColumn id="14" xr3:uid="{00000000-0010-0000-0000-00000E000000}" name="ASŘ" dataDxfId="215"/>
    <tableColumn id="13" xr3:uid="{00000000-0010-0000-0000-00000D000000}" name="VZT" dataDxfId="214"/>
    <tableColumn id="12" xr3:uid="{00000000-0010-0000-0000-00000C000000}" name="ZTI" dataDxfId="213"/>
    <tableColumn id="11" xr3:uid="{00000000-0010-0000-0000-00000B000000}" name="Elektro" dataDxfId="212"/>
    <tableColumn id="10" xr3:uid="{00000000-0010-0000-0000-00000A000000}" name="PBŘ" dataDxfId="211"/>
    <tableColumn id="1" xr3:uid="{00000000-0010-0000-0000-000001000000}" name="vytápění" dataDxfId="210"/>
  </tableColumns>
  <tableStyleInfo name="TableStyleMedium2" showFirstColumn="0" showLastColumn="0" showRowStripes="1" showColumnStripes="0"/>
</table>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celář">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3.xml"/></Relationships>
</file>

<file path=xl/worksheets/_rels/sheet4.xml.rels><?xml version="1.0" encoding="UTF-8" standalone="yes"?>
<Relationships xmlns="http://schemas.openxmlformats.org/package/2006/relationships"><Relationship Id="rId1" Type="http://schemas.openxmlformats.org/officeDocument/2006/relationships/pivotTable" Target="../pivotTables/pivotTable4.xml"/></Relationships>
</file>

<file path=xl/worksheets/_rels/sheet5.xml.rels><?xml version="1.0" encoding="UTF-8" standalone="yes"?>
<Relationships xmlns="http://schemas.openxmlformats.org/package/2006/relationships"><Relationship Id="rId1" Type="http://schemas.openxmlformats.org/officeDocument/2006/relationships/pivotTable" Target="../pivotTables/pivotTable5.xml"/></Relationships>
</file>

<file path=xl/worksheets/_rels/sheet6.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376"/>
  <sheetViews>
    <sheetView topLeftCell="A4" zoomScale="85" zoomScaleNormal="85" workbookViewId="0">
      <pane ySplit="1" topLeftCell="A85" activePane="bottomLeft" state="frozen"/>
      <selection activeCell="A4" sqref="A4"/>
      <selection pane="bottomLeft" activeCell="A120" activeCellId="38" sqref="A6 A9 A12 A15 A18 A21 A24 A27 A30 A33 A36 A39 A42 A45 A48 A51 A54 A57 A60 A63 A66 A69 A72 A75 A78 A81 A84 A87 A90 A93 A96 A99 A102 A105 A108 A111 A114 A117 A120 A123 A126 A129 A132 A135 A138 A141 A144"/>
      <pivotSelection pane="topRight" showHeader="1" axis="axisRow" dimension="1" activeRow="119" previousRow="119" click="1" r:id="rId1">
        <pivotArea dataOnly="0" labelOnly="1" fieldPosition="0">
          <references count="1">
            <reference field="7" count="0"/>
          </references>
        </pivotArea>
      </pivotSelection>
    </sheetView>
  </sheetViews>
  <sheetFormatPr defaultColWidth="8.85546875" defaultRowHeight="15"/>
  <cols>
    <col min="1" max="1" width="132.42578125" style="24" customWidth="1"/>
    <col min="2" max="2" width="7.42578125" style="9" bestFit="1" customWidth="1"/>
    <col min="3" max="3" width="8.85546875" style="9" customWidth="1"/>
    <col min="4" max="4" width="5" style="9" bestFit="1" customWidth="1"/>
    <col min="5" max="5" width="8.28515625" customWidth="1"/>
    <col min="6" max="7" width="11.85546875" customWidth="1"/>
    <col min="8" max="8" width="7" customWidth="1"/>
    <col min="9" max="10" width="12" customWidth="1"/>
    <col min="11" max="11" width="16.28515625" customWidth="1"/>
    <col min="12" max="12" width="26.28515625" customWidth="1"/>
    <col min="13" max="13" width="18.42578125" customWidth="1"/>
    <col min="14" max="14" width="22.140625" customWidth="1"/>
    <col min="15" max="15" width="20.28515625" customWidth="1"/>
    <col min="16" max="16" width="16.140625" customWidth="1"/>
    <col min="17" max="17" width="18.140625" customWidth="1"/>
    <col min="18" max="19" width="9.42578125" customWidth="1"/>
    <col min="20" max="20" width="35.85546875" customWidth="1"/>
    <col min="21" max="21" width="12.42578125" customWidth="1"/>
    <col min="22" max="22" width="8.85546875" customWidth="1"/>
    <col min="23" max="23" width="14.42578125" customWidth="1"/>
    <col min="24" max="24" width="12.85546875" customWidth="1"/>
    <col min="25" max="25" width="34.42578125" customWidth="1"/>
    <col min="26" max="26" width="21.7109375" customWidth="1"/>
    <col min="27" max="27" width="22.42578125" customWidth="1"/>
    <col min="28" max="28" width="8.28515625" customWidth="1"/>
    <col min="29" max="29" width="11.7109375" customWidth="1"/>
    <col min="30" max="30" width="18.42578125" customWidth="1"/>
    <col min="31" max="31" width="25.85546875" customWidth="1"/>
    <col min="32" max="32" width="43.7109375" customWidth="1"/>
    <col min="33" max="33" width="20.7109375" customWidth="1"/>
    <col min="34" max="34" width="26.7109375" customWidth="1"/>
    <col min="35" max="35" width="26.85546875" customWidth="1"/>
    <col min="36" max="36" width="34.85546875" customWidth="1"/>
    <col min="37" max="37" width="26.42578125" customWidth="1"/>
    <col min="38" max="38" width="8.42578125" customWidth="1"/>
    <col min="39" max="39" width="18.42578125" customWidth="1"/>
    <col min="40" max="40" width="18" customWidth="1"/>
    <col min="41" max="41" width="11.28515625" customWidth="1"/>
    <col min="42" max="42" width="8.42578125" customWidth="1"/>
    <col min="43" max="43" width="34.140625" customWidth="1"/>
    <col min="44" max="44" width="52.7109375" bestFit="1" customWidth="1"/>
    <col min="45" max="45" width="9.42578125" customWidth="1"/>
    <col min="46" max="46" width="16.28515625" customWidth="1"/>
    <col min="47" max="47" width="38" customWidth="1"/>
    <col min="48" max="48" width="16.42578125" customWidth="1"/>
    <col min="49" max="49" width="16.85546875" customWidth="1"/>
    <col min="50" max="50" width="16.140625" customWidth="1"/>
    <col min="51" max="51" width="13.28515625" customWidth="1"/>
    <col min="52" max="52" width="13.42578125" customWidth="1"/>
    <col min="53" max="53" width="22" customWidth="1"/>
    <col min="54" max="54" width="14.42578125" customWidth="1"/>
    <col min="55" max="55" width="26.42578125" customWidth="1"/>
    <col min="56" max="56" width="12.7109375" customWidth="1"/>
    <col min="57" max="57" width="23.28515625" customWidth="1"/>
    <col min="58" max="58" width="14.140625" customWidth="1"/>
    <col min="59" max="59" width="8" customWidth="1"/>
  </cols>
  <sheetData>
    <row r="1" spans="1:4" hidden="1">
      <c r="A1"/>
      <c r="B1"/>
    </row>
    <row r="2" spans="1:4" hidden="1">
      <c r="A2" s="23" t="s">
        <v>0</v>
      </c>
      <c r="B2" s="24" t="s">
        <v>1</v>
      </c>
    </row>
    <row r="3" spans="1:4" hidden="1">
      <c r="A3"/>
      <c r="C3"/>
      <c r="D3"/>
    </row>
    <row r="4" spans="1:4" ht="39.950000000000003" customHeight="1">
      <c r="B4" s="31" t="s">
        <v>201</v>
      </c>
      <c r="C4" s="31" t="s">
        <v>202</v>
      </c>
      <c r="D4" s="31" t="s">
        <v>2</v>
      </c>
    </row>
    <row r="5" spans="1:4">
      <c r="A5" s="25" t="s">
        <v>3</v>
      </c>
      <c r="B5" s="26"/>
      <c r="C5" s="26"/>
      <c r="D5" s="26"/>
    </row>
    <row r="6" spans="1:4" ht="75">
      <c r="A6" s="25" t="s">
        <v>4</v>
      </c>
      <c r="B6" s="26">
        <v>1</v>
      </c>
      <c r="C6" s="26">
        <v>1</v>
      </c>
      <c r="D6" s="26">
        <v>1</v>
      </c>
    </row>
    <row r="7" spans="1:4">
      <c r="A7" s="25"/>
      <c r="B7" s="26"/>
      <c r="C7" s="26"/>
      <c r="D7" s="26"/>
    </row>
    <row r="8" spans="1:4">
      <c r="A8" s="25" t="s">
        <v>5</v>
      </c>
      <c r="B8" s="26"/>
      <c r="C8" s="26"/>
      <c r="D8" s="26"/>
    </row>
    <row r="9" spans="1:4" ht="90">
      <c r="A9" s="25" t="s">
        <v>6</v>
      </c>
      <c r="B9" s="26">
        <v>1</v>
      </c>
      <c r="C9" s="26">
        <v>1</v>
      </c>
      <c r="D9" s="26">
        <v>1</v>
      </c>
    </row>
    <row r="10" spans="1:4">
      <c r="A10" s="25"/>
      <c r="B10" s="26"/>
      <c r="C10" s="26"/>
      <c r="D10" s="26"/>
    </row>
    <row r="11" spans="1:4">
      <c r="A11" s="25" t="s">
        <v>7</v>
      </c>
      <c r="B11" s="26"/>
      <c r="C11" s="26"/>
      <c r="D11" s="26"/>
    </row>
    <row r="12" spans="1:4" ht="30">
      <c r="A12" s="25" t="s">
        <v>8</v>
      </c>
      <c r="B12" s="26">
        <v>1</v>
      </c>
      <c r="C12" s="26">
        <v>1</v>
      </c>
      <c r="D12" s="26">
        <v>1</v>
      </c>
    </row>
    <row r="13" spans="1:4">
      <c r="A13" s="25"/>
      <c r="B13" s="26"/>
      <c r="C13" s="26"/>
      <c r="D13" s="26"/>
    </row>
    <row r="14" spans="1:4">
      <c r="A14" s="25" t="s">
        <v>9</v>
      </c>
      <c r="B14" s="26"/>
      <c r="C14" s="26"/>
      <c r="D14" s="26"/>
    </row>
    <row r="15" spans="1:4" ht="60">
      <c r="A15" s="25" t="s">
        <v>10</v>
      </c>
      <c r="B15" s="26">
        <v>1</v>
      </c>
      <c r="C15" s="26">
        <v>1</v>
      </c>
      <c r="D15" s="26">
        <v>1</v>
      </c>
    </row>
    <row r="16" spans="1:4">
      <c r="A16" s="25"/>
      <c r="B16" s="26"/>
      <c r="C16" s="26"/>
      <c r="D16" s="26"/>
    </row>
    <row r="17" spans="1:4">
      <c r="A17" s="25" t="s">
        <v>11</v>
      </c>
      <c r="B17" s="26"/>
      <c r="C17" s="26"/>
      <c r="D17" s="26"/>
    </row>
    <row r="18" spans="1:4" ht="90">
      <c r="A18" s="25" t="s">
        <v>12</v>
      </c>
      <c r="B18" s="26">
        <v>1</v>
      </c>
      <c r="C18" s="26">
        <v>1</v>
      </c>
      <c r="D18" s="26">
        <v>1</v>
      </c>
    </row>
    <row r="19" spans="1:4">
      <c r="A19" s="25"/>
      <c r="B19" s="26"/>
      <c r="C19" s="26"/>
      <c r="D19" s="26"/>
    </row>
    <row r="20" spans="1:4">
      <c r="A20" s="25" t="s">
        <v>13</v>
      </c>
      <c r="B20" s="26"/>
      <c r="C20" s="26"/>
      <c r="D20" s="26"/>
    </row>
    <row r="21" spans="1:4" ht="30">
      <c r="A21" s="25" t="s">
        <v>14</v>
      </c>
      <c r="B21" s="26">
        <v>1</v>
      </c>
      <c r="C21" s="26">
        <v>1</v>
      </c>
      <c r="D21" s="26">
        <v>1</v>
      </c>
    </row>
    <row r="22" spans="1:4">
      <c r="A22" s="25"/>
      <c r="B22" s="26"/>
      <c r="C22" s="26"/>
      <c r="D22" s="26"/>
    </row>
    <row r="23" spans="1:4">
      <c r="A23" s="25" t="s">
        <v>15</v>
      </c>
      <c r="B23" s="26"/>
      <c r="C23" s="26"/>
      <c r="D23" s="26"/>
    </row>
    <row r="24" spans="1:4">
      <c r="A24" s="25" t="s">
        <v>16</v>
      </c>
      <c r="B24" s="26"/>
      <c r="C24" s="26">
        <v>1</v>
      </c>
      <c r="D24" s="26">
        <v>1</v>
      </c>
    </row>
    <row r="25" spans="1:4">
      <c r="A25" s="25"/>
      <c r="B25" s="26"/>
      <c r="C25" s="26"/>
      <c r="D25" s="26"/>
    </row>
    <row r="26" spans="1:4">
      <c r="A26" s="25" t="s">
        <v>17</v>
      </c>
      <c r="B26" s="26"/>
      <c r="C26" s="26"/>
      <c r="D26" s="26"/>
    </row>
    <row r="27" spans="1:4" ht="30">
      <c r="A27" s="25" t="s">
        <v>18</v>
      </c>
      <c r="B27" s="26">
        <v>1</v>
      </c>
      <c r="C27" s="26">
        <v>1</v>
      </c>
      <c r="D27" s="26">
        <v>1</v>
      </c>
    </row>
    <row r="28" spans="1:4">
      <c r="A28" s="25"/>
      <c r="B28" s="26"/>
      <c r="C28" s="26"/>
      <c r="D28" s="26"/>
    </row>
    <row r="29" spans="1:4">
      <c r="A29" s="25" t="s">
        <v>19</v>
      </c>
      <c r="B29" s="26"/>
      <c r="C29" s="26"/>
      <c r="D29" s="26"/>
    </row>
    <row r="30" spans="1:4">
      <c r="A30" s="25" t="s">
        <v>20</v>
      </c>
      <c r="B30" s="26">
        <v>1</v>
      </c>
      <c r="C30" s="26">
        <v>1</v>
      </c>
      <c r="D30" s="26">
        <v>1</v>
      </c>
    </row>
    <row r="31" spans="1:4">
      <c r="A31" s="25"/>
      <c r="B31" s="26"/>
      <c r="C31" s="26"/>
      <c r="D31" s="26"/>
    </row>
    <row r="32" spans="1:4">
      <c r="A32" s="25" t="s">
        <v>21</v>
      </c>
      <c r="B32" s="26"/>
      <c r="C32" s="26"/>
      <c r="D32" s="26"/>
    </row>
    <row r="33" spans="1:4" ht="60">
      <c r="A33" s="25" t="s">
        <v>22</v>
      </c>
      <c r="B33" s="26"/>
      <c r="C33" s="26">
        <v>1</v>
      </c>
      <c r="D33" s="26">
        <v>1</v>
      </c>
    </row>
    <row r="34" spans="1:4">
      <c r="A34" s="25"/>
      <c r="B34" s="26"/>
      <c r="C34" s="26"/>
      <c r="D34" s="26"/>
    </row>
    <row r="35" spans="1:4">
      <c r="A35" s="25" t="s">
        <v>23</v>
      </c>
      <c r="B35" s="26"/>
      <c r="C35" s="26"/>
      <c r="D35" s="26"/>
    </row>
    <row r="36" spans="1:4" ht="75">
      <c r="A36" s="25" t="s">
        <v>24</v>
      </c>
      <c r="B36" s="26">
        <v>1</v>
      </c>
      <c r="C36" s="26">
        <v>1</v>
      </c>
      <c r="D36" s="26">
        <v>1</v>
      </c>
    </row>
    <row r="37" spans="1:4">
      <c r="A37" s="25"/>
      <c r="B37" s="26"/>
      <c r="C37" s="26"/>
      <c r="D37" s="26"/>
    </row>
    <row r="38" spans="1:4">
      <c r="A38" s="25" t="s">
        <v>25</v>
      </c>
      <c r="B38" s="26"/>
      <c r="C38" s="26"/>
      <c r="D38" s="26"/>
    </row>
    <row r="39" spans="1:4" ht="30">
      <c r="A39" s="25" t="s">
        <v>26</v>
      </c>
      <c r="B39" s="26">
        <v>1</v>
      </c>
      <c r="C39" s="26">
        <v>1</v>
      </c>
      <c r="D39" s="26">
        <v>1</v>
      </c>
    </row>
    <row r="40" spans="1:4">
      <c r="A40" s="25"/>
      <c r="B40" s="26"/>
      <c r="C40" s="26"/>
      <c r="D40" s="26"/>
    </row>
    <row r="41" spans="1:4">
      <c r="A41" s="25" t="s">
        <v>27</v>
      </c>
      <c r="B41" s="26"/>
      <c r="C41" s="26"/>
      <c r="D41" s="26"/>
    </row>
    <row r="42" spans="1:4">
      <c r="A42" s="25" t="s">
        <v>28</v>
      </c>
      <c r="B42" s="26">
        <v>1</v>
      </c>
      <c r="C42" s="26">
        <v>1</v>
      </c>
      <c r="D42" s="26">
        <v>1</v>
      </c>
    </row>
    <row r="43" spans="1:4">
      <c r="A43" s="25"/>
      <c r="B43" s="26"/>
      <c r="C43" s="26"/>
      <c r="D43" s="26"/>
    </row>
    <row r="44" spans="1:4">
      <c r="A44" s="25" t="s">
        <v>29</v>
      </c>
      <c r="B44" s="26"/>
      <c r="C44" s="26"/>
      <c r="D44" s="26"/>
    </row>
    <row r="45" spans="1:4" ht="30">
      <c r="A45" s="25" t="s">
        <v>30</v>
      </c>
      <c r="B45" s="26"/>
      <c r="C45" s="26">
        <v>1</v>
      </c>
      <c r="D45" s="26">
        <v>1</v>
      </c>
    </row>
    <row r="46" spans="1:4">
      <c r="A46" s="25"/>
      <c r="B46" s="26"/>
      <c r="C46" s="26"/>
      <c r="D46" s="26"/>
    </row>
    <row r="47" spans="1:4">
      <c r="A47" s="25" t="s">
        <v>31</v>
      </c>
      <c r="B47" s="26"/>
      <c r="C47" s="26"/>
      <c r="D47" s="26"/>
    </row>
    <row r="48" spans="1:4" ht="30">
      <c r="A48" s="25" t="s">
        <v>32</v>
      </c>
      <c r="B48" s="26"/>
      <c r="C48" s="26">
        <v>1</v>
      </c>
      <c r="D48" s="26">
        <v>1</v>
      </c>
    </row>
    <row r="49" spans="1:4">
      <c r="A49" s="25"/>
      <c r="B49" s="26"/>
      <c r="C49" s="26"/>
      <c r="D49" s="26"/>
    </row>
    <row r="50" spans="1:4">
      <c r="A50" s="25" t="s">
        <v>33</v>
      </c>
      <c r="B50" s="26"/>
      <c r="C50" s="26"/>
      <c r="D50" s="26"/>
    </row>
    <row r="51" spans="1:4" ht="60">
      <c r="A51" s="25" t="s">
        <v>34</v>
      </c>
      <c r="B51" s="26">
        <v>1</v>
      </c>
      <c r="C51" s="26">
        <v>1</v>
      </c>
      <c r="D51" s="26">
        <v>1</v>
      </c>
    </row>
    <row r="52" spans="1:4">
      <c r="A52" s="25"/>
      <c r="B52" s="26"/>
      <c r="C52" s="26"/>
      <c r="D52" s="26"/>
    </row>
    <row r="53" spans="1:4">
      <c r="A53" s="25" t="s">
        <v>35</v>
      </c>
      <c r="B53" s="26"/>
      <c r="C53" s="26"/>
      <c r="D53" s="26"/>
    </row>
    <row r="54" spans="1:4">
      <c r="A54" s="25" t="s">
        <v>36</v>
      </c>
      <c r="B54" s="26">
        <v>1</v>
      </c>
      <c r="C54" s="26">
        <v>1</v>
      </c>
      <c r="D54" s="26">
        <v>1</v>
      </c>
    </row>
    <row r="55" spans="1:4">
      <c r="A55" s="25"/>
      <c r="B55" s="26"/>
      <c r="C55" s="26"/>
      <c r="D55" s="26"/>
    </row>
    <row r="56" spans="1:4">
      <c r="A56" s="25" t="s">
        <v>37</v>
      </c>
      <c r="B56" s="26"/>
      <c r="C56" s="26"/>
      <c r="D56" s="26"/>
    </row>
    <row r="57" spans="1:4" ht="30">
      <c r="A57" s="25" t="s">
        <v>38</v>
      </c>
      <c r="B57" s="26"/>
      <c r="C57" s="26">
        <v>1</v>
      </c>
      <c r="D57" s="26">
        <v>1</v>
      </c>
    </row>
    <row r="58" spans="1:4">
      <c r="A58" s="25"/>
      <c r="B58" s="26"/>
      <c r="C58" s="26"/>
      <c r="D58" s="26"/>
    </row>
    <row r="59" spans="1:4">
      <c r="A59" s="25" t="s">
        <v>39</v>
      </c>
      <c r="B59" s="26"/>
      <c r="C59" s="26"/>
      <c r="D59" s="26"/>
    </row>
    <row r="60" spans="1:4">
      <c r="A60" s="25" t="s">
        <v>40</v>
      </c>
      <c r="B60" s="26">
        <v>1</v>
      </c>
      <c r="C60" s="26">
        <v>1</v>
      </c>
      <c r="D60" s="26">
        <v>1</v>
      </c>
    </row>
    <row r="61" spans="1:4">
      <c r="A61" s="25"/>
      <c r="B61" s="26"/>
      <c r="C61" s="26"/>
      <c r="D61" s="26"/>
    </row>
    <row r="62" spans="1:4">
      <c r="A62" s="25" t="s">
        <v>41</v>
      </c>
      <c r="B62" s="26"/>
      <c r="C62" s="26"/>
      <c r="D62" s="26"/>
    </row>
    <row r="63" spans="1:4" ht="75">
      <c r="A63" s="25" t="s">
        <v>42</v>
      </c>
      <c r="B63" s="26">
        <v>1</v>
      </c>
      <c r="C63" s="26">
        <v>1</v>
      </c>
      <c r="D63" s="26">
        <v>1</v>
      </c>
    </row>
    <row r="64" spans="1:4">
      <c r="A64" s="25"/>
      <c r="B64" s="26"/>
      <c r="C64" s="26"/>
      <c r="D64" s="26"/>
    </row>
    <row r="65" spans="1:4">
      <c r="A65" s="25" t="s">
        <v>43</v>
      </c>
      <c r="B65" s="26"/>
      <c r="C65" s="26"/>
      <c r="D65" s="26"/>
    </row>
    <row r="66" spans="1:4" ht="45">
      <c r="A66" s="25" t="s">
        <v>44</v>
      </c>
      <c r="B66" s="26">
        <v>1</v>
      </c>
      <c r="C66" s="26">
        <v>1</v>
      </c>
      <c r="D66" s="26">
        <v>1</v>
      </c>
    </row>
    <row r="67" spans="1:4">
      <c r="A67" s="25"/>
      <c r="B67" s="26"/>
      <c r="C67" s="26"/>
      <c r="D67" s="26"/>
    </row>
    <row r="68" spans="1:4">
      <c r="A68" s="25" t="s">
        <v>45</v>
      </c>
      <c r="B68" s="26"/>
      <c r="C68" s="26"/>
      <c r="D68" s="26"/>
    </row>
    <row r="69" spans="1:4">
      <c r="A69" s="25" t="s">
        <v>46</v>
      </c>
      <c r="B69" s="26">
        <v>1</v>
      </c>
      <c r="C69" s="26">
        <v>1</v>
      </c>
      <c r="D69" s="26">
        <v>1</v>
      </c>
    </row>
    <row r="70" spans="1:4">
      <c r="A70" s="25"/>
      <c r="B70" s="26"/>
      <c r="C70" s="26"/>
      <c r="D70" s="26"/>
    </row>
    <row r="71" spans="1:4">
      <c r="A71" s="25" t="s">
        <v>47</v>
      </c>
      <c r="B71" s="26"/>
      <c r="C71" s="26"/>
      <c r="D71" s="26"/>
    </row>
    <row r="72" spans="1:4" ht="30">
      <c r="A72" s="25" t="s">
        <v>48</v>
      </c>
      <c r="B72" s="26">
        <v>1</v>
      </c>
      <c r="C72" s="26">
        <v>1</v>
      </c>
      <c r="D72" s="26">
        <v>1</v>
      </c>
    </row>
    <row r="73" spans="1:4">
      <c r="A73" s="25"/>
      <c r="B73" s="26"/>
      <c r="C73" s="26"/>
      <c r="D73" s="26"/>
    </row>
    <row r="74" spans="1:4">
      <c r="A74" s="25" t="s">
        <v>49</v>
      </c>
      <c r="B74" s="26"/>
      <c r="C74" s="26"/>
      <c r="D74" s="26"/>
    </row>
    <row r="75" spans="1:4" ht="30">
      <c r="A75" s="25" t="s">
        <v>50</v>
      </c>
      <c r="B75" s="26">
        <v>1</v>
      </c>
      <c r="C75" s="26">
        <v>1</v>
      </c>
      <c r="D75" s="26">
        <v>1</v>
      </c>
    </row>
    <row r="76" spans="1:4">
      <c r="A76" s="25"/>
      <c r="B76" s="26"/>
      <c r="C76" s="26"/>
      <c r="D76" s="26"/>
    </row>
    <row r="77" spans="1:4">
      <c r="A77" s="25" t="s">
        <v>51</v>
      </c>
      <c r="B77" s="26"/>
      <c r="C77" s="26"/>
      <c r="D77" s="26"/>
    </row>
    <row r="78" spans="1:4" ht="30">
      <c r="A78" s="25" t="s">
        <v>52</v>
      </c>
      <c r="B78" s="26"/>
      <c r="C78" s="26">
        <v>1</v>
      </c>
      <c r="D78" s="26">
        <v>1</v>
      </c>
    </row>
    <row r="79" spans="1:4">
      <c r="A79" s="25"/>
      <c r="B79" s="26"/>
      <c r="C79" s="26"/>
      <c r="D79" s="26"/>
    </row>
    <row r="80" spans="1:4">
      <c r="A80" s="25" t="s">
        <v>53</v>
      </c>
      <c r="B80" s="26"/>
      <c r="C80" s="26"/>
      <c r="D80" s="26"/>
    </row>
    <row r="81" spans="1:4" ht="30">
      <c r="A81" s="25" t="s">
        <v>54</v>
      </c>
      <c r="B81" s="26">
        <v>1</v>
      </c>
      <c r="C81" s="26">
        <v>1</v>
      </c>
      <c r="D81" s="26">
        <v>1</v>
      </c>
    </row>
    <row r="82" spans="1:4">
      <c r="A82" s="25"/>
      <c r="B82" s="26"/>
      <c r="C82" s="26"/>
      <c r="D82" s="26"/>
    </row>
    <row r="83" spans="1:4">
      <c r="A83" s="25" t="s">
        <v>55</v>
      </c>
      <c r="B83" s="26"/>
      <c r="C83" s="26"/>
      <c r="D83" s="26"/>
    </row>
    <row r="84" spans="1:4" ht="30">
      <c r="A84" s="25" t="s">
        <v>56</v>
      </c>
      <c r="B84" s="26">
        <v>1</v>
      </c>
      <c r="C84" s="26">
        <v>1</v>
      </c>
      <c r="D84" s="26">
        <v>1</v>
      </c>
    </row>
    <row r="85" spans="1:4">
      <c r="A85" s="25"/>
      <c r="B85" s="26"/>
      <c r="C85" s="26"/>
      <c r="D85" s="26"/>
    </row>
    <row r="86" spans="1:4">
      <c r="A86" s="25" t="s">
        <v>57</v>
      </c>
      <c r="B86" s="26"/>
      <c r="C86" s="26"/>
      <c r="D86" s="26"/>
    </row>
    <row r="87" spans="1:4" ht="30">
      <c r="A87" s="25" t="s">
        <v>58</v>
      </c>
      <c r="B87" s="26">
        <v>1</v>
      </c>
      <c r="C87" s="26">
        <v>1</v>
      </c>
      <c r="D87" s="26">
        <v>1</v>
      </c>
    </row>
    <row r="88" spans="1:4">
      <c r="A88" s="25"/>
      <c r="B88" s="26"/>
      <c r="C88" s="26"/>
      <c r="D88" s="26"/>
    </row>
    <row r="89" spans="1:4">
      <c r="A89" s="25" t="s">
        <v>59</v>
      </c>
      <c r="B89" s="26"/>
      <c r="C89" s="26"/>
      <c r="D89" s="26"/>
    </row>
    <row r="90" spans="1:4" ht="60">
      <c r="A90" s="25" t="s">
        <v>60</v>
      </c>
      <c r="B90" s="26"/>
      <c r="C90" s="26">
        <v>1</v>
      </c>
      <c r="D90" s="26">
        <v>1</v>
      </c>
    </row>
    <row r="91" spans="1:4">
      <c r="A91" s="25"/>
      <c r="B91" s="26"/>
      <c r="C91" s="26"/>
      <c r="D91" s="26"/>
    </row>
    <row r="92" spans="1:4">
      <c r="A92" s="25" t="s">
        <v>61</v>
      </c>
      <c r="B92" s="26"/>
      <c r="C92" s="26"/>
      <c r="D92" s="26"/>
    </row>
    <row r="93" spans="1:4">
      <c r="A93" s="25" t="s">
        <v>62</v>
      </c>
      <c r="B93" s="26"/>
      <c r="C93" s="26">
        <v>1</v>
      </c>
      <c r="D93" s="26">
        <v>1</v>
      </c>
    </row>
    <row r="94" spans="1:4">
      <c r="A94" s="25"/>
      <c r="B94" s="26"/>
      <c r="C94" s="26"/>
      <c r="D94" s="26"/>
    </row>
    <row r="95" spans="1:4">
      <c r="A95" s="25" t="s">
        <v>63</v>
      </c>
      <c r="B95" s="26"/>
      <c r="C95" s="26"/>
      <c r="D95" s="26"/>
    </row>
    <row r="96" spans="1:4">
      <c r="A96" s="25" t="s">
        <v>64</v>
      </c>
      <c r="B96" s="26"/>
      <c r="C96" s="26"/>
      <c r="D96" s="26">
        <v>1</v>
      </c>
    </row>
    <row r="97" spans="1:4">
      <c r="A97" s="25"/>
      <c r="B97" s="26"/>
      <c r="C97" s="26"/>
      <c r="D97" s="26"/>
    </row>
    <row r="98" spans="1:4">
      <c r="A98" s="25" t="s">
        <v>65</v>
      </c>
      <c r="B98" s="26"/>
      <c r="C98" s="26"/>
      <c r="D98" s="26"/>
    </row>
    <row r="99" spans="1:4" ht="30">
      <c r="A99" s="25" t="s">
        <v>66</v>
      </c>
      <c r="B99" s="26">
        <v>1</v>
      </c>
      <c r="C99" s="26">
        <v>1</v>
      </c>
      <c r="D99" s="26">
        <v>1</v>
      </c>
    </row>
    <row r="100" spans="1:4">
      <c r="A100" s="25"/>
      <c r="B100" s="26"/>
      <c r="C100" s="26"/>
      <c r="D100" s="26"/>
    </row>
    <row r="101" spans="1:4">
      <c r="A101" s="25" t="s">
        <v>67</v>
      </c>
      <c r="B101" s="26"/>
      <c r="C101" s="26"/>
      <c r="D101" s="26"/>
    </row>
    <row r="102" spans="1:4">
      <c r="A102" s="25" t="s">
        <v>68</v>
      </c>
      <c r="B102" s="26"/>
      <c r="C102" s="26"/>
      <c r="D102" s="26">
        <v>1</v>
      </c>
    </row>
    <row r="103" spans="1:4">
      <c r="A103" s="25"/>
      <c r="B103" s="26"/>
      <c r="C103" s="26"/>
      <c r="D103" s="26"/>
    </row>
    <row r="104" spans="1:4">
      <c r="A104" s="25" t="s">
        <v>69</v>
      </c>
      <c r="B104" s="26"/>
      <c r="C104" s="26"/>
      <c r="D104" s="26"/>
    </row>
    <row r="105" spans="1:4">
      <c r="A105" s="25" t="s">
        <v>70</v>
      </c>
      <c r="B105" s="26"/>
      <c r="C105" s="26">
        <v>1</v>
      </c>
      <c r="D105" s="26">
        <v>1</v>
      </c>
    </row>
    <row r="106" spans="1:4">
      <c r="A106" s="25"/>
      <c r="B106" s="26"/>
      <c r="C106" s="26"/>
      <c r="D106" s="26"/>
    </row>
    <row r="107" spans="1:4">
      <c r="A107" s="25" t="s">
        <v>71</v>
      </c>
      <c r="B107" s="26"/>
      <c r="C107" s="26"/>
      <c r="D107" s="26"/>
    </row>
    <row r="108" spans="1:4">
      <c r="A108" s="25" t="s">
        <v>72</v>
      </c>
      <c r="B108" s="26"/>
      <c r="C108" s="26">
        <v>1</v>
      </c>
      <c r="D108" s="26">
        <v>1</v>
      </c>
    </row>
    <row r="109" spans="1:4">
      <c r="A109" s="25"/>
      <c r="B109" s="26"/>
      <c r="C109" s="26"/>
      <c r="D109" s="26"/>
    </row>
    <row r="110" spans="1:4">
      <c r="A110" s="25" t="s">
        <v>73</v>
      </c>
      <c r="B110" s="26"/>
      <c r="C110" s="26"/>
      <c r="D110" s="26"/>
    </row>
    <row r="111" spans="1:4" ht="30">
      <c r="A111" s="25" t="s">
        <v>74</v>
      </c>
      <c r="B111" s="26"/>
      <c r="C111" s="26">
        <v>1</v>
      </c>
      <c r="D111" s="26">
        <v>1</v>
      </c>
    </row>
    <row r="112" spans="1:4">
      <c r="A112" s="25"/>
      <c r="B112" s="26"/>
      <c r="C112" s="26"/>
      <c r="D112" s="26"/>
    </row>
    <row r="113" spans="1:4">
      <c r="A113" s="25" t="s">
        <v>75</v>
      </c>
      <c r="B113" s="26"/>
      <c r="C113" s="26"/>
      <c r="D113" s="26"/>
    </row>
    <row r="114" spans="1:4">
      <c r="A114" s="25" t="s">
        <v>76</v>
      </c>
      <c r="B114" s="26"/>
      <c r="C114" s="26">
        <v>1</v>
      </c>
      <c r="D114" s="26">
        <v>1</v>
      </c>
    </row>
    <row r="115" spans="1:4">
      <c r="A115" s="25"/>
      <c r="B115" s="26"/>
      <c r="C115" s="26"/>
      <c r="D115" s="26"/>
    </row>
    <row r="116" spans="1:4">
      <c r="A116" s="25" t="s">
        <v>77</v>
      </c>
      <c r="B116" s="26"/>
      <c r="C116" s="26"/>
      <c r="D116" s="26"/>
    </row>
    <row r="117" spans="1:4" ht="30">
      <c r="A117" s="25" t="s">
        <v>78</v>
      </c>
      <c r="B117" s="26"/>
      <c r="C117" s="26"/>
      <c r="D117" s="26">
        <v>1</v>
      </c>
    </row>
    <row r="118" spans="1:4">
      <c r="A118" s="25"/>
      <c r="B118" s="26"/>
      <c r="C118" s="26"/>
      <c r="D118" s="26"/>
    </row>
    <row r="119" spans="1:4">
      <c r="A119" s="25" t="s">
        <v>79</v>
      </c>
      <c r="B119" s="26"/>
      <c r="C119" s="26"/>
      <c r="D119" s="26"/>
    </row>
    <row r="120" spans="1:4">
      <c r="A120" s="25" t="s">
        <v>80</v>
      </c>
      <c r="B120" s="26"/>
      <c r="C120" s="26"/>
      <c r="D120" s="26">
        <v>1</v>
      </c>
    </row>
    <row r="121" spans="1:4">
      <c r="A121" s="25"/>
      <c r="B121" s="26"/>
      <c r="C121" s="26"/>
      <c r="D121" s="26"/>
    </row>
    <row r="122" spans="1:4">
      <c r="A122" s="25" t="s">
        <v>81</v>
      </c>
      <c r="B122" s="26"/>
      <c r="C122" s="26"/>
      <c r="D122" s="26"/>
    </row>
    <row r="123" spans="1:4">
      <c r="A123" s="25" t="s">
        <v>82</v>
      </c>
      <c r="B123" s="26"/>
      <c r="C123" s="26"/>
      <c r="D123" s="26">
        <v>1</v>
      </c>
    </row>
    <row r="124" spans="1:4">
      <c r="A124" s="25"/>
      <c r="B124" s="26"/>
      <c r="C124" s="26"/>
      <c r="D124" s="26"/>
    </row>
    <row r="125" spans="1:4">
      <c r="A125" s="25" t="s">
        <v>83</v>
      </c>
      <c r="B125" s="26"/>
      <c r="C125" s="26"/>
      <c r="D125" s="26"/>
    </row>
    <row r="126" spans="1:4">
      <c r="A126" s="25" t="s">
        <v>84</v>
      </c>
      <c r="B126" s="26"/>
      <c r="C126" s="26"/>
      <c r="D126" s="26">
        <v>1</v>
      </c>
    </row>
    <row r="127" spans="1:4">
      <c r="A127" s="25"/>
      <c r="B127" s="26"/>
      <c r="C127" s="26"/>
      <c r="D127" s="26"/>
    </row>
    <row r="128" spans="1:4">
      <c r="A128" s="25" t="s">
        <v>85</v>
      </c>
      <c r="B128" s="26"/>
      <c r="C128" s="26"/>
      <c r="D128" s="26"/>
    </row>
    <row r="129" spans="1:4">
      <c r="A129" s="25" t="s">
        <v>86</v>
      </c>
      <c r="B129" s="26"/>
      <c r="C129" s="26"/>
      <c r="D129" s="26">
        <v>1</v>
      </c>
    </row>
    <row r="130" spans="1:4">
      <c r="A130" s="25"/>
      <c r="B130" s="26"/>
      <c r="C130" s="26"/>
      <c r="D130" s="26"/>
    </row>
    <row r="131" spans="1:4">
      <c r="A131" s="25" t="s">
        <v>87</v>
      </c>
      <c r="B131" s="26"/>
      <c r="C131" s="26"/>
      <c r="D131" s="26"/>
    </row>
    <row r="132" spans="1:4" ht="45">
      <c r="A132" s="25" t="s">
        <v>88</v>
      </c>
      <c r="B132" s="26"/>
      <c r="C132" s="26">
        <v>1</v>
      </c>
      <c r="D132" s="26">
        <v>1</v>
      </c>
    </row>
    <row r="133" spans="1:4">
      <c r="A133" s="25"/>
      <c r="B133" s="26"/>
      <c r="C133" s="26"/>
      <c r="D133" s="26"/>
    </row>
    <row r="134" spans="1:4">
      <c r="A134" s="25" t="s">
        <v>89</v>
      </c>
      <c r="B134" s="26"/>
      <c r="C134" s="26"/>
      <c r="D134" s="26"/>
    </row>
    <row r="135" spans="1:4">
      <c r="A135" s="25" t="s">
        <v>90</v>
      </c>
      <c r="B135" s="26"/>
      <c r="C135" s="26"/>
      <c r="D135" s="26">
        <v>1</v>
      </c>
    </row>
    <row r="136" spans="1:4">
      <c r="A136" s="25"/>
      <c r="B136" s="26"/>
      <c r="C136" s="26"/>
      <c r="D136" s="26"/>
    </row>
    <row r="137" spans="1:4">
      <c r="A137" s="25" t="s">
        <v>91</v>
      </c>
      <c r="B137" s="26"/>
      <c r="C137" s="26"/>
      <c r="D137" s="26"/>
    </row>
    <row r="138" spans="1:4" ht="120">
      <c r="A138" s="25" t="s">
        <v>92</v>
      </c>
      <c r="B138" s="26"/>
      <c r="C138" s="26">
        <v>1</v>
      </c>
      <c r="D138" s="26">
        <v>1</v>
      </c>
    </row>
    <row r="139" spans="1:4">
      <c r="A139" s="25"/>
      <c r="B139" s="26"/>
      <c r="C139" s="26"/>
      <c r="D139" s="26"/>
    </row>
    <row r="140" spans="1:4">
      <c r="A140" s="25" t="s">
        <v>93</v>
      </c>
      <c r="B140" s="26"/>
      <c r="C140" s="26"/>
      <c r="D140" s="26"/>
    </row>
    <row r="141" spans="1:4">
      <c r="A141" s="25" t="s">
        <v>94</v>
      </c>
      <c r="B141" s="26"/>
      <c r="C141" s="26">
        <v>1</v>
      </c>
      <c r="D141" s="26">
        <v>1</v>
      </c>
    </row>
    <row r="142" spans="1:4">
      <c r="A142" s="25"/>
      <c r="B142" s="26"/>
      <c r="C142" s="26"/>
      <c r="D142" s="26"/>
    </row>
    <row r="143" spans="1:4">
      <c r="A143" s="25" t="s">
        <v>95</v>
      </c>
      <c r="B143" s="26"/>
      <c r="C143" s="26"/>
      <c r="D143" s="26"/>
    </row>
    <row r="144" spans="1:4">
      <c r="A144" s="25" t="s">
        <v>96</v>
      </c>
      <c r="B144" s="26"/>
      <c r="C144" s="26">
        <v>1</v>
      </c>
      <c r="D144" s="26">
        <v>1</v>
      </c>
    </row>
    <row r="145" spans="1:4">
      <c r="A145" s="25"/>
      <c r="B145" s="26"/>
      <c r="C145" s="26"/>
      <c r="D145" s="26"/>
    </row>
    <row r="146" spans="1:4">
      <c r="A146"/>
      <c r="B146"/>
      <c r="C146"/>
      <c r="D146"/>
    </row>
    <row r="147" spans="1:4">
      <c r="A147"/>
      <c r="B147"/>
      <c r="C147"/>
      <c r="D147"/>
    </row>
    <row r="148" spans="1:4">
      <c r="A148"/>
      <c r="B148"/>
      <c r="C148"/>
      <c r="D148"/>
    </row>
    <row r="149" spans="1:4">
      <c r="A149"/>
      <c r="B149"/>
      <c r="C149"/>
      <c r="D149"/>
    </row>
    <row r="150" spans="1:4">
      <c r="A150"/>
      <c r="B150"/>
      <c r="C150"/>
      <c r="D150"/>
    </row>
    <row r="151" spans="1:4">
      <c r="A151"/>
      <c r="B151"/>
      <c r="C151"/>
      <c r="D151"/>
    </row>
    <row r="152" spans="1:4">
      <c r="A152"/>
      <c r="B152"/>
      <c r="C152"/>
      <c r="D152"/>
    </row>
    <row r="153" spans="1:4">
      <c r="A153"/>
      <c r="B153"/>
      <c r="C153"/>
      <c r="D153"/>
    </row>
    <row r="154" spans="1:4">
      <c r="A154"/>
      <c r="B154"/>
      <c r="C154"/>
      <c r="D154"/>
    </row>
    <row r="155" spans="1:4">
      <c r="A155"/>
      <c r="B155"/>
      <c r="C155"/>
      <c r="D155"/>
    </row>
    <row r="156" spans="1:4">
      <c r="A156"/>
      <c r="B156"/>
      <c r="C156"/>
      <c r="D156"/>
    </row>
    <row r="157" spans="1:4">
      <c r="A157"/>
      <c r="B157"/>
      <c r="C157"/>
      <c r="D157"/>
    </row>
    <row r="158" spans="1:4">
      <c r="A158"/>
      <c r="B158"/>
      <c r="C158"/>
      <c r="D158"/>
    </row>
    <row r="159" spans="1:4">
      <c r="A159"/>
      <c r="B159"/>
      <c r="C159"/>
      <c r="D159"/>
    </row>
    <row r="160" spans="1:4">
      <c r="A160"/>
      <c r="B160"/>
      <c r="C160"/>
      <c r="D160"/>
    </row>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spans="1:3">
      <c r="A193"/>
      <c r="B193"/>
      <c r="C193"/>
    </row>
    <row r="194" spans="1:3">
      <c r="A194"/>
      <c r="B194"/>
      <c r="C194"/>
    </row>
    <row r="195" spans="1:3">
      <c r="A195"/>
      <c r="B195"/>
      <c r="C195"/>
    </row>
    <row r="196" spans="1:3">
      <c r="A196"/>
      <c r="B196"/>
      <c r="C196"/>
    </row>
    <row r="197" spans="1:3">
      <c r="A197"/>
      <c r="B197"/>
      <c r="C197"/>
    </row>
    <row r="198" spans="1:3">
      <c r="A198"/>
      <c r="B198"/>
      <c r="C198"/>
    </row>
    <row r="199" spans="1:3">
      <c r="A199"/>
      <c r="B199"/>
      <c r="C199"/>
    </row>
    <row r="200" spans="1:3">
      <c r="A200"/>
      <c r="B200"/>
      <c r="C200"/>
    </row>
    <row r="201" spans="1:3">
      <c r="A201"/>
      <c r="B201"/>
      <c r="C201"/>
    </row>
    <row r="202" spans="1:3">
      <c r="A202"/>
      <c r="B202"/>
      <c r="C202"/>
    </row>
    <row r="203" spans="1:3">
      <c r="A203"/>
      <c r="B203"/>
      <c r="C203"/>
    </row>
    <row r="204" spans="1:3">
      <c r="A204"/>
      <c r="B204"/>
      <c r="C204"/>
    </row>
    <row r="205" spans="1:3">
      <c r="A205"/>
      <c r="B205"/>
      <c r="C205"/>
    </row>
    <row r="206" spans="1:3">
      <c r="A206"/>
      <c r="B206"/>
      <c r="C206"/>
    </row>
    <row r="207" spans="1:3">
      <c r="A207"/>
      <c r="B207"/>
      <c r="C207"/>
    </row>
    <row r="208" spans="1:3">
      <c r="A208"/>
      <c r="B208"/>
      <c r="C208"/>
    </row>
    <row r="209" spans="1:3">
      <c r="A209"/>
      <c r="B209"/>
      <c r="C209"/>
    </row>
    <row r="210" spans="1:3">
      <c r="A210"/>
      <c r="B210"/>
      <c r="C210"/>
    </row>
    <row r="211" spans="1:3">
      <c r="A211"/>
      <c r="B211"/>
      <c r="C211"/>
    </row>
    <row r="212" spans="1:3">
      <c r="A212"/>
      <c r="B212"/>
      <c r="C212"/>
    </row>
    <row r="213" spans="1:3">
      <c r="A213"/>
      <c r="B213"/>
      <c r="C213"/>
    </row>
    <row r="214" spans="1:3">
      <c r="A214"/>
      <c r="B214"/>
      <c r="C214"/>
    </row>
    <row r="215" spans="1:3">
      <c r="A215"/>
      <c r="B215"/>
      <c r="C215"/>
    </row>
    <row r="216" spans="1:3">
      <c r="A216"/>
      <c r="B216"/>
      <c r="C216"/>
    </row>
    <row r="217" spans="1:3">
      <c r="A217"/>
      <c r="B217"/>
      <c r="C217"/>
    </row>
    <row r="218" spans="1:3">
      <c r="A218"/>
      <c r="B218"/>
      <c r="C218"/>
    </row>
    <row r="219" spans="1:3">
      <c r="A219"/>
      <c r="B219"/>
      <c r="C219"/>
    </row>
    <row r="220" spans="1:3">
      <c r="A220"/>
      <c r="B220"/>
      <c r="C220"/>
    </row>
    <row r="221" spans="1:3">
      <c r="A221"/>
      <c r="B221"/>
      <c r="C221"/>
    </row>
    <row r="222" spans="1:3">
      <c r="A222"/>
      <c r="B222"/>
      <c r="C222"/>
    </row>
    <row r="223" spans="1:3">
      <c r="A223"/>
      <c r="B223"/>
      <c r="C223"/>
    </row>
    <row r="224" spans="1:3">
      <c r="A224"/>
      <c r="B224"/>
      <c r="C224"/>
    </row>
    <row r="225" spans="1:3">
      <c r="A225"/>
      <c r="B225"/>
      <c r="C225"/>
    </row>
    <row r="226" spans="1:3">
      <c r="A226"/>
      <c r="B226"/>
      <c r="C226"/>
    </row>
    <row r="227" spans="1:3">
      <c r="A227"/>
      <c r="B227"/>
      <c r="C227"/>
    </row>
    <row r="228" spans="1:3">
      <c r="A228"/>
      <c r="B228"/>
      <c r="C228"/>
    </row>
    <row r="229" spans="1:3">
      <c r="A229"/>
      <c r="B229"/>
      <c r="C229"/>
    </row>
    <row r="230" spans="1:3">
      <c r="A230"/>
      <c r="B230"/>
      <c r="C230"/>
    </row>
    <row r="231" spans="1:3">
      <c r="A231"/>
      <c r="B231"/>
      <c r="C231"/>
    </row>
    <row r="232" spans="1:3">
      <c r="A232"/>
      <c r="B232"/>
      <c r="C232"/>
    </row>
    <row r="233" spans="1:3">
      <c r="A233"/>
      <c r="B233"/>
      <c r="C233"/>
    </row>
    <row r="234" spans="1:3">
      <c r="A234"/>
      <c r="B234"/>
      <c r="C234"/>
    </row>
    <row r="235" spans="1:3">
      <c r="A235"/>
      <c r="B235"/>
      <c r="C235"/>
    </row>
    <row r="236" spans="1:3">
      <c r="A236"/>
      <c r="B236"/>
      <c r="C236"/>
    </row>
    <row r="237" spans="1:3">
      <c r="A237"/>
      <c r="B237"/>
      <c r="C237"/>
    </row>
    <row r="238" spans="1:3">
      <c r="A238"/>
      <c r="B238"/>
      <c r="C238"/>
    </row>
    <row r="239" spans="1:3">
      <c r="A239"/>
      <c r="B239"/>
      <c r="C239"/>
    </row>
    <row r="240" spans="1:3">
      <c r="A240"/>
      <c r="B240"/>
      <c r="C240"/>
    </row>
    <row r="241" spans="1:3">
      <c r="A241"/>
      <c r="B241"/>
      <c r="C241"/>
    </row>
    <row r="242" spans="1:3">
      <c r="A242"/>
      <c r="B242"/>
      <c r="C242"/>
    </row>
    <row r="243" spans="1:3">
      <c r="A243"/>
      <c r="B243"/>
      <c r="C243"/>
    </row>
    <row r="244" spans="1:3">
      <c r="A244"/>
      <c r="B244"/>
      <c r="C244"/>
    </row>
    <row r="245" spans="1:3">
      <c r="A245"/>
      <c r="B245"/>
      <c r="C245"/>
    </row>
    <row r="246" spans="1:3">
      <c r="A246"/>
      <c r="B246"/>
      <c r="C246"/>
    </row>
    <row r="247" spans="1:3">
      <c r="A247"/>
      <c r="B247"/>
      <c r="C247"/>
    </row>
    <row r="248" spans="1:3">
      <c r="A248"/>
      <c r="B248"/>
      <c r="C248"/>
    </row>
    <row r="249" spans="1:3">
      <c r="A249"/>
      <c r="B249"/>
      <c r="C249"/>
    </row>
    <row r="250" spans="1:3">
      <c r="A250"/>
      <c r="B250"/>
      <c r="C250"/>
    </row>
    <row r="251" spans="1:3">
      <c r="A251"/>
      <c r="B251"/>
      <c r="C251"/>
    </row>
    <row r="252" spans="1:3">
      <c r="A252"/>
      <c r="B252"/>
      <c r="C252"/>
    </row>
    <row r="253" spans="1:3">
      <c r="A253"/>
      <c r="B253"/>
      <c r="C253"/>
    </row>
    <row r="254" spans="1:3">
      <c r="A254"/>
      <c r="B254"/>
      <c r="C254"/>
    </row>
    <row r="255" spans="1:3">
      <c r="A255"/>
      <c r="B255"/>
      <c r="C255"/>
    </row>
    <row r="256" spans="1:3">
      <c r="A256"/>
      <c r="B256"/>
      <c r="C256"/>
    </row>
    <row r="257" spans="1:3">
      <c r="A257"/>
      <c r="B257"/>
      <c r="C257"/>
    </row>
    <row r="258" spans="1:3">
      <c r="A258"/>
      <c r="B258"/>
      <c r="C258"/>
    </row>
    <row r="259" spans="1:3">
      <c r="A259"/>
      <c r="B259"/>
      <c r="C259"/>
    </row>
    <row r="260" spans="1:3">
      <c r="A260"/>
      <c r="B260"/>
      <c r="C260"/>
    </row>
    <row r="261" spans="1:3">
      <c r="A261"/>
      <c r="B261"/>
      <c r="C261"/>
    </row>
    <row r="262" spans="1:3">
      <c r="A262"/>
      <c r="B262"/>
      <c r="C262"/>
    </row>
    <row r="263" spans="1:3">
      <c r="A263"/>
      <c r="B263"/>
      <c r="C263"/>
    </row>
    <row r="264" spans="1:3">
      <c r="A264"/>
      <c r="B264"/>
      <c r="C264"/>
    </row>
    <row r="265" spans="1:3">
      <c r="A265"/>
      <c r="B265"/>
      <c r="C265"/>
    </row>
    <row r="266" spans="1:3">
      <c r="A266"/>
      <c r="B266"/>
      <c r="C266"/>
    </row>
    <row r="267" spans="1:3">
      <c r="A267"/>
      <c r="B267"/>
      <c r="C267"/>
    </row>
    <row r="268" spans="1:3">
      <c r="A268"/>
      <c r="B268"/>
      <c r="C268"/>
    </row>
    <row r="269" spans="1:3">
      <c r="A269"/>
      <c r="B269"/>
      <c r="C269"/>
    </row>
    <row r="270" spans="1:3">
      <c r="A270"/>
      <c r="B270"/>
      <c r="C270"/>
    </row>
    <row r="271" spans="1:3">
      <c r="A271"/>
      <c r="B271"/>
      <c r="C271"/>
    </row>
    <row r="272" spans="1:3">
      <c r="A272"/>
      <c r="B272"/>
      <c r="C272"/>
    </row>
    <row r="273" spans="1:3">
      <c r="A273"/>
      <c r="B273"/>
      <c r="C273"/>
    </row>
    <row r="274" spans="1:3">
      <c r="A274"/>
      <c r="B274"/>
      <c r="C274"/>
    </row>
    <row r="275" spans="1:3">
      <c r="A275"/>
      <c r="B275"/>
      <c r="C275"/>
    </row>
    <row r="276" spans="1:3">
      <c r="A276"/>
      <c r="B276"/>
      <c r="C276"/>
    </row>
    <row r="277" spans="1:3">
      <c r="A277"/>
      <c r="B277"/>
      <c r="C277"/>
    </row>
    <row r="278" spans="1:3">
      <c r="A278"/>
      <c r="B278"/>
      <c r="C278"/>
    </row>
    <row r="279" spans="1:3">
      <c r="A279"/>
      <c r="B279"/>
      <c r="C279"/>
    </row>
    <row r="280" spans="1:3">
      <c r="A280"/>
      <c r="B280"/>
      <c r="C280"/>
    </row>
    <row r="281" spans="1:3">
      <c r="A281"/>
      <c r="B281"/>
      <c r="C281"/>
    </row>
    <row r="282" spans="1:3">
      <c r="A282"/>
      <c r="B282"/>
      <c r="C282"/>
    </row>
    <row r="283" spans="1:3">
      <c r="A283"/>
      <c r="B283"/>
      <c r="C283"/>
    </row>
    <row r="284" spans="1:3">
      <c r="A284"/>
      <c r="B284"/>
      <c r="C284"/>
    </row>
    <row r="285" spans="1:3">
      <c r="A285"/>
      <c r="B285"/>
      <c r="C285"/>
    </row>
    <row r="286" spans="1:3">
      <c r="A286"/>
      <c r="B286"/>
      <c r="C286"/>
    </row>
    <row r="287" spans="1:3">
      <c r="A287"/>
      <c r="B287"/>
      <c r="C287"/>
    </row>
    <row r="288" spans="1:3">
      <c r="A288"/>
      <c r="B288"/>
      <c r="C288"/>
    </row>
    <row r="289" spans="1:3">
      <c r="A289"/>
      <c r="B289"/>
      <c r="C289"/>
    </row>
    <row r="290" spans="1:3">
      <c r="A290"/>
      <c r="B290"/>
      <c r="C290"/>
    </row>
    <row r="291" spans="1:3">
      <c r="A291"/>
      <c r="B291"/>
      <c r="C291"/>
    </row>
    <row r="292" spans="1:3">
      <c r="A292"/>
      <c r="B292"/>
      <c r="C292"/>
    </row>
    <row r="293" spans="1:3">
      <c r="A293"/>
      <c r="B293"/>
      <c r="C293"/>
    </row>
    <row r="294" spans="1:3">
      <c r="A294"/>
      <c r="B294"/>
      <c r="C294"/>
    </row>
    <row r="295" spans="1:3">
      <c r="A295"/>
      <c r="B295"/>
      <c r="C295"/>
    </row>
    <row r="296" spans="1:3">
      <c r="A296"/>
      <c r="B296"/>
      <c r="C296"/>
    </row>
    <row r="297" spans="1:3">
      <c r="A297"/>
      <c r="B297"/>
      <c r="C297"/>
    </row>
    <row r="298" spans="1:3">
      <c r="A298"/>
      <c r="B298"/>
      <c r="C298"/>
    </row>
    <row r="299" spans="1:3">
      <c r="A299"/>
      <c r="B299"/>
      <c r="C299"/>
    </row>
    <row r="300" spans="1:3">
      <c r="A300"/>
      <c r="B300"/>
      <c r="C300"/>
    </row>
    <row r="301" spans="1:3">
      <c r="A301"/>
      <c r="B301"/>
      <c r="C301"/>
    </row>
    <row r="302" spans="1:3">
      <c r="A302"/>
      <c r="B302"/>
      <c r="C302"/>
    </row>
    <row r="303" spans="1:3">
      <c r="A303"/>
      <c r="B303"/>
      <c r="C303"/>
    </row>
    <row r="304" spans="1:3">
      <c r="A304"/>
      <c r="B304"/>
      <c r="C304"/>
    </row>
    <row r="305" spans="1:3">
      <c r="A305"/>
      <c r="B305"/>
      <c r="C305"/>
    </row>
    <row r="306" spans="1:3">
      <c r="A306"/>
      <c r="B306"/>
      <c r="C306"/>
    </row>
    <row r="307" spans="1:3">
      <c r="A307"/>
      <c r="B307"/>
      <c r="C307"/>
    </row>
    <row r="308" spans="1:3">
      <c r="A308"/>
      <c r="B308"/>
      <c r="C308"/>
    </row>
    <row r="309" spans="1:3">
      <c r="A309"/>
      <c r="B309"/>
      <c r="C309"/>
    </row>
    <row r="310" spans="1:3">
      <c r="A310"/>
      <c r="B310"/>
      <c r="C310"/>
    </row>
    <row r="311" spans="1:3">
      <c r="A311"/>
      <c r="B311"/>
      <c r="C311"/>
    </row>
    <row r="312" spans="1:3">
      <c r="A312"/>
      <c r="B312"/>
      <c r="C312"/>
    </row>
    <row r="313" spans="1:3">
      <c r="A313"/>
      <c r="B313"/>
      <c r="C313"/>
    </row>
    <row r="314" spans="1:3">
      <c r="A314"/>
      <c r="B314"/>
      <c r="C314"/>
    </row>
    <row r="315" spans="1:3">
      <c r="A315"/>
      <c r="B315"/>
      <c r="C315"/>
    </row>
    <row r="316" spans="1:3">
      <c r="A316"/>
      <c r="B316"/>
    </row>
    <row r="317" spans="1:3">
      <c r="A317"/>
      <c r="B317"/>
    </row>
    <row r="318" spans="1:3">
      <c r="A318"/>
      <c r="B318"/>
    </row>
    <row r="319" spans="1:3">
      <c r="A319"/>
      <c r="B319"/>
    </row>
    <row r="320" spans="1:3">
      <c r="A320"/>
      <c r="B320"/>
    </row>
    <row r="321" spans="1:2">
      <c r="A321"/>
      <c r="B321"/>
    </row>
    <row r="322" spans="1:2">
      <c r="A322"/>
      <c r="B322"/>
    </row>
    <row r="323" spans="1:2">
      <c r="A323"/>
      <c r="B323"/>
    </row>
    <row r="324" spans="1:2">
      <c r="A324"/>
      <c r="B324"/>
    </row>
    <row r="325" spans="1:2">
      <c r="A325"/>
      <c r="B325"/>
    </row>
    <row r="326" spans="1:2">
      <c r="A326"/>
      <c r="B326"/>
    </row>
    <row r="327" spans="1:2">
      <c r="A327"/>
      <c r="B327"/>
    </row>
    <row r="328" spans="1:2">
      <c r="A328"/>
      <c r="B328"/>
    </row>
    <row r="329" spans="1:2">
      <c r="A329"/>
      <c r="B329"/>
    </row>
    <row r="330" spans="1:2">
      <c r="A330"/>
      <c r="B330"/>
    </row>
    <row r="331" spans="1:2">
      <c r="A331"/>
      <c r="B331"/>
    </row>
    <row r="332" spans="1:2">
      <c r="A332"/>
      <c r="B332"/>
    </row>
    <row r="333" spans="1:2">
      <c r="A333"/>
      <c r="B333"/>
    </row>
    <row r="334" spans="1:2">
      <c r="A334"/>
      <c r="B334"/>
    </row>
    <row r="335" spans="1:2">
      <c r="A335"/>
      <c r="B335"/>
    </row>
    <row r="336" spans="1:2">
      <c r="A336"/>
      <c r="B336"/>
    </row>
    <row r="337" spans="1:2">
      <c r="A337"/>
      <c r="B337"/>
    </row>
    <row r="338" spans="1:2">
      <c r="A338"/>
      <c r="B338"/>
    </row>
    <row r="339" spans="1:2">
      <c r="A339"/>
      <c r="B339"/>
    </row>
    <row r="340" spans="1:2">
      <c r="A340"/>
      <c r="B340"/>
    </row>
    <row r="341" spans="1:2">
      <c r="A341"/>
      <c r="B341"/>
    </row>
    <row r="342" spans="1:2">
      <c r="A342"/>
      <c r="B342"/>
    </row>
    <row r="343" spans="1:2">
      <c r="A343"/>
      <c r="B343"/>
    </row>
    <row r="344" spans="1:2">
      <c r="A344"/>
      <c r="B344"/>
    </row>
    <row r="345" spans="1:2">
      <c r="A345"/>
      <c r="B345"/>
    </row>
    <row r="346" spans="1:2">
      <c r="A346"/>
      <c r="B346"/>
    </row>
    <row r="347" spans="1:2">
      <c r="A347"/>
      <c r="B347"/>
    </row>
    <row r="348" spans="1:2">
      <c r="A348"/>
      <c r="B348"/>
    </row>
    <row r="349" spans="1:2">
      <c r="A349"/>
      <c r="B349"/>
    </row>
    <row r="350" spans="1:2">
      <c r="A350"/>
      <c r="B350"/>
    </row>
    <row r="351" spans="1:2">
      <c r="A351"/>
      <c r="B351"/>
    </row>
    <row r="352" spans="1:2">
      <c r="A352"/>
      <c r="B352"/>
    </row>
    <row r="353" spans="1:2">
      <c r="A353"/>
      <c r="B353"/>
    </row>
    <row r="354" spans="1:2">
      <c r="A354"/>
      <c r="B354"/>
    </row>
    <row r="355" spans="1:2">
      <c r="A355"/>
      <c r="B355"/>
    </row>
    <row r="356" spans="1:2">
      <c r="A356"/>
      <c r="B356"/>
    </row>
    <row r="357" spans="1:2">
      <c r="A357"/>
      <c r="B357"/>
    </row>
    <row r="358" spans="1:2">
      <c r="A358"/>
      <c r="B358"/>
    </row>
    <row r="359" spans="1:2">
      <c r="A359"/>
      <c r="B359"/>
    </row>
    <row r="360" spans="1:2">
      <c r="A360"/>
      <c r="B360"/>
    </row>
    <row r="361" spans="1:2">
      <c r="A361"/>
      <c r="B361"/>
    </row>
    <row r="362" spans="1:2">
      <c r="A362"/>
      <c r="B362"/>
    </row>
    <row r="363" spans="1:2">
      <c r="A363"/>
      <c r="B363"/>
    </row>
    <row r="364" spans="1:2">
      <c r="A364"/>
      <c r="B364"/>
    </row>
    <row r="365" spans="1:2">
      <c r="A365"/>
      <c r="B365"/>
    </row>
    <row r="366" spans="1:2">
      <c r="A366"/>
      <c r="B366"/>
    </row>
    <row r="367" spans="1:2">
      <c r="A367"/>
      <c r="B367"/>
    </row>
    <row r="368" spans="1:2">
      <c r="A368"/>
      <c r="B368"/>
    </row>
    <row r="369" spans="1:2">
      <c r="A369"/>
      <c r="B369"/>
    </row>
    <row r="370" spans="1:2">
      <c r="A370"/>
      <c r="B370"/>
    </row>
    <row r="371" spans="1:2">
      <c r="A371"/>
      <c r="B371"/>
    </row>
    <row r="372" spans="1:2">
      <c r="A372"/>
      <c r="B372"/>
    </row>
    <row r="373" spans="1:2">
      <c r="A373"/>
      <c r="B373"/>
    </row>
    <row r="374" spans="1:2">
      <c r="A374"/>
      <c r="B374"/>
    </row>
    <row r="375" spans="1:2">
      <c r="A375"/>
      <c r="B375"/>
    </row>
    <row r="376" spans="1:2">
      <c r="A376"/>
      <c r="B376"/>
    </row>
  </sheetData>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288"/>
  <sheetViews>
    <sheetView topLeftCell="A4" zoomScale="70" zoomScaleNormal="70" workbookViewId="0">
      <pane ySplit="1" topLeftCell="A5" activePane="bottomLeft" state="frozen"/>
      <selection activeCell="A4" sqref="A4"/>
      <selection pane="bottomLeft" activeCell="F9" sqref="F9"/>
    </sheetView>
  </sheetViews>
  <sheetFormatPr defaultColWidth="8.85546875" defaultRowHeight="15"/>
  <cols>
    <col min="1" max="1" width="132.42578125" style="24" customWidth="1"/>
    <col min="2" max="2" width="6" style="9" bestFit="1" customWidth="1"/>
    <col min="3" max="3" width="5.7109375" style="9" bestFit="1" customWidth="1"/>
    <col min="4" max="4" width="5.42578125" style="9" customWidth="1"/>
    <col min="5" max="5" width="8.28515625" customWidth="1"/>
    <col min="6" max="7" width="11.85546875" customWidth="1"/>
    <col min="8" max="8" width="7" customWidth="1"/>
    <col min="9" max="10" width="12" customWidth="1"/>
    <col min="11" max="11" width="16.28515625" customWidth="1"/>
    <col min="12" max="12" width="26.28515625" customWidth="1"/>
    <col min="13" max="13" width="18.42578125" customWidth="1"/>
    <col min="14" max="14" width="22.140625" customWidth="1"/>
    <col min="15" max="15" width="20.28515625" customWidth="1"/>
    <col min="16" max="16" width="16.140625" customWidth="1"/>
    <col min="17" max="17" width="18.140625" customWidth="1"/>
    <col min="18" max="19" width="9.42578125" customWidth="1"/>
    <col min="20" max="20" width="35.85546875" customWidth="1"/>
    <col min="21" max="21" width="12.42578125" customWidth="1"/>
    <col min="22" max="22" width="8.85546875" customWidth="1"/>
    <col min="23" max="23" width="14.42578125" customWidth="1"/>
    <col min="24" max="24" width="12.85546875" customWidth="1"/>
    <col min="25" max="25" width="34.42578125" customWidth="1"/>
    <col min="26" max="26" width="21.7109375" customWidth="1"/>
    <col min="27" max="27" width="22.42578125" customWidth="1"/>
    <col min="28" max="28" width="8.28515625" customWidth="1"/>
    <col min="29" max="29" width="11.7109375" customWidth="1"/>
    <col min="30" max="30" width="18.42578125" customWidth="1"/>
    <col min="31" max="31" width="25.85546875" customWidth="1"/>
    <col min="32" max="32" width="43.7109375" customWidth="1"/>
    <col min="33" max="33" width="20.7109375" customWidth="1"/>
    <col min="34" max="34" width="26.7109375" customWidth="1"/>
    <col min="35" max="35" width="26.85546875" customWidth="1"/>
    <col min="36" max="36" width="34.85546875" customWidth="1"/>
    <col min="37" max="37" width="26.42578125" customWidth="1"/>
    <col min="38" max="38" width="8.42578125" customWidth="1"/>
    <col min="39" max="39" width="18.42578125" customWidth="1"/>
    <col min="40" max="40" width="18" customWidth="1"/>
    <col min="41" max="41" width="11.28515625" customWidth="1"/>
    <col min="42" max="42" width="8.42578125" customWidth="1"/>
    <col min="43" max="43" width="34.140625" customWidth="1"/>
    <col min="44" max="44" width="52.7109375" bestFit="1" customWidth="1"/>
    <col min="45" max="45" width="9.42578125" customWidth="1"/>
    <col min="46" max="46" width="16.28515625" customWidth="1"/>
    <col min="47" max="47" width="38" customWidth="1"/>
    <col min="48" max="48" width="16.42578125" customWidth="1"/>
    <col min="49" max="49" width="16.85546875" customWidth="1"/>
    <col min="50" max="50" width="16.140625" customWidth="1"/>
    <col min="51" max="51" width="13.28515625" customWidth="1"/>
    <col min="52" max="52" width="13.42578125" customWidth="1"/>
    <col min="53" max="53" width="22" customWidth="1"/>
    <col min="54" max="54" width="14.42578125" customWidth="1"/>
    <col min="55" max="55" width="26.42578125" customWidth="1"/>
    <col min="56" max="56" width="12.7109375" customWidth="1"/>
    <col min="57" max="57" width="23.28515625" customWidth="1"/>
    <col min="58" max="58" width="14.140625" customWidth="1"/>
    <col min="59" max="59" width="8" customWidth="1"/>
  </cols>
  <sheetData>
    <row r="1" spans="1:4" hidden="1">
      <c r="A1"/>
      <c r="B1"/>
    </row>
    <row r="2" spans="1:4" hidden="1">
      <c r="A2" s="23" t="s">
        <v>121</v>
      </c>
      <c r="B2" s="24" t="s">
        <v>1</v>
      </c>
    </row>
    <row r="3" spans="1:4" hidden="1">
      <c r="A3"/>
      <c r="C3"/>
      <c r="D3"/>
    </row>
    <row r="4" spans="1:4" ht="39.950000000000003" customHeight="1">
      <c r="B4" s="26" t="s">
        <v>201</v>
      </c>
      <c r="C4" s="26" t="s">
        <v>202</v>
      </c>
      <c r="D4" s="26" t="s">
        <v>2</v>
      </c>
    </row>
    <row r="5" spans="1:4">
      <c r="A5" s="25" t="s">
        <v>3</v>
      </c>
      <c r="B5" s="33"/>
      <c r="C5" s="33"/>
      <c r="D5" s="33"/>
    </row>
    <row r="6" spans="1:4" ht="75">
      <c r="A6" s="25" t="s">
        <v>4</v>
      </c>
      <c r="B6" s="33">
        <v>1</v>
      </c>
      <c r="C6" s="33">
        <v>1</v>
      </c>
      <c r="D6" s="33">
        <v>1</v>
      </c>
    </row>
    <row r="7" spans="1:4">
      <c r="A7" s="25"/>
      <c r="B7" s="33"/>
      <c r="C7" s="33"/>
      <c r="D7" s="33"/>
    </row>
    <row r="8" spans="1:4">
      <c r="A8" s="25" t="s">
        <v>5</v>
      </c>
      <c r="B8" s="33"/>
      <c r="C8" s="33"/>
      <c r="D8" s="33"/>
    </row>
    <row r="9" spans="1:4" ht="90">
      <c r="A9" s="25" t="s">
        <v>6</v>
      </c>
      <c r="B9" s="33">
        <v>1</v>
      </c>
      <c r="C9" s="33">
        <v>1</v>
      </c>
      <c r="D9" s="33">
        <v>1</v>
      </c>
    </row>
    <row r="10" spans="1:4">
      <c r="A10" s="25"/>
      <c r="B10" s="33"/>
      <c r="C10" s="33"/>
      <c r="D10" s="33"/>
    </row>
    <row r="11" spans="1:4">
      <c r="A11" s="25" t="s">
        <v>7</v>
      </c>
      <c r="B11" s="33"/>
      <c r="C11" s="33"/>
      <c r="D11" s="33"/>
    </row>
    <row r="12" spans="1:4" ht="30">
      <c r="A12" s="25" t="s">
        <v>8</v>
      </c>
      <c r="B12" s="33">
        <v>1</v>
      </c>
      <c r="C12" s="33">
        <v>1</v>
      </c>
      <c r="D12" s="33">
        <v>1</v>
      </c>
    </row>
    <row r="13" spans="1:4">
      <c r="A13" s="25"/>
      <c r="B13" s="33"/>
      <c r="C13" s="33"/>
      <c r="D13" s="33"/>
    </row>
    <row r="14" spans="1:4">
      <c r="A14" s="25" t="s">
        <v>9</v>
      </c>
      <c r="B14" s="33"/>
      <c r="C14" s="33"/>
      <c r="D14" s="33"/>
    </row>
    <row r="15" spans="1:4" ht="60">
      <c r="A15" s="25" t="s">
        <v>10</v>
      </c>
      <c r="B15" s="33">
        <v>1</v>
      </c>
      <c r="C15" s="33">
        <v>1</v>
      </c>
      <c r="D15" s="33">
        <v>1</v>
      </c>
    </row>
    <row r="16" spans="1:4">
      <c r="A16" s="25"/>
      <c r="B16" s="33"/>
      <c r="C16" s="33"/>
      <c r="D16" s="33"/>
    </row>
    <row r="17" spans="1:4">
      <c r="A17" s="25" t="s">
        <v>11</v>
      </c>
      <c r="B17" s="33"/>
      <c r="C17" s="33"/>
      <c r="D17" s="33"/>
    </row>
    <row r="18" spans="1:4" ht="90">
      <c r="A18" s="25" t="s">
        <v>12</v>
      </c>
      <c r="B18" s="33">
        <v>1</v>
      </c>
      <c r="C18" s="33">
        <v>1</v>
      </c>
      <c r="D18" s="33">
        <v>1</v>
      </c>
    </row>
    <row r="19" spans="1:4">
      <c r="A19" s="25"/>
      <c r="B19" s="33"/>
      <c r="C19" s="33"/>
      <c r="D19" s="33"/>
    </row>
    <row r="20" spans="1:4">
      <c r="A20" s="25" t="s">
        <v>13</v>
      </c>
      <c r="B20" s="33"/>
      <c r="C20" s="33"/>
      <c r="D20" s="33"/>
    </row>
    <row r="21" spans="1:4" ht="30">
      <c r="A21" s="25" t="s">
        <v>14</v>
      </c>
      <c r="B21" s="33">
        <v>1</v>
      </c>
      <c r="C21" s="33">
        <v>1</v>
      </c>
      <c r="D21" s="33">
        <v>1</v>
      </c>
    </row>
    <row r="22" spans="1:4">
      <c r="A22" s="25"/>
      <c r="B22" s="33"/>
      <c r="C22" s="33"/>
      <c r="D22" s="33"/>
    </row>
    <row r="23" spans="1:4">
      <c r="A23" s="25" t="s">
        <v>15</v>
      </c>
      <c r="B23" s="33"/>
      <c r="C23" s="33"/>
      <c r="D23" s="33"/>
    </row>
    <row r="24" spans="1:4">
      <c r="A24" s="25" t="s">
        <v>16</v>
      </c>
      <c r="B24" s="33"/>
      <c r="C24" s="33">
        <v>1</v>
      </c>
      <c r="D24" s="33">
        <v>1</v>
      </c>
    </row>
    <row r="25" spans="1:4">
      <c r="A25" s="25"/>
      <c r="B25" s="33"/>
      <c r="C25" s="33"/>
      <c r="D25" s="33"/>
    </row>
    <row r="26" spans="1:4">
      <c r="A26" s="25" t="s">
        <v>17</v>
      </c>
      <c r="B26" s="33"/>
      <c r="C26" s="33"/>
      <c r="D26" s="33"/>
    </row>
    <row r="27" spans="1:4" ht="30">
      <c r="A27" s="25" t="s">
        <v>18</v>
      </c>
      <c r="B27" s="33">
        <v>1</v>
      </c>
      <c r="C27" s="33">
        <v>1</v>
      </c>
      <c r="D27" s="33">
        <v>1</v>
      </c>
    </row>
    <row r="28" spans="1:4">
      <c r="A28" s="25"/>
      <c r="B28" s="33"/>
      <c r="C28" s="33"/>
      <c r="D28" s="33"/>
    </row>
    <row r="29" spans="1:4">
      <c r="A29" s="25" t="s">
        <v>19</v>
      </c>
      <c r="B29" s="33"/>
      <c r="C29" s="33"/>
      <c r="D29" s="33"/>
    </row>
    <row r="30" spans="1:4">
      <c r="A30" s="25" t="s">
        <v>20</v>
      </c>
      <c r="B30" s="33">
        <v>1</v>
      </c>
      <c r="C30" s="33">
        <v>1</v>
      </c>
      <c r="D30" s="33">
        <v>1</v>
      </c>
    </row>
    <row r="31" spans="1:4">
      <c r="A31" s="25"/>
      <c r="B31" s="33"/>
      <c r="C31" s="33"/>
      <c r="D31" s="33"/>
    </row>
    <row r="32" spans="1:4">
      <c r="A32" s="25" t="s">
        <v>21</v>
      </c>
      <c r="B32" s="33"/>
      <c r="C32" s="33"/>
      <c r="D32" s="33"/>
    </row>
    <row r="33" spans="1:4" ht="60">
      <c r="A33" s="25" t="s">
        <v>22</v>
      </c>
      <c r="B33" s="33"/>
      <c r="C33" s="33">
        <v>1</v>
      </c>
      <c r="D33" s="33">
        <v>1</v>
      </c>
    </row>
    <row r="34" spans="1:4">
      <c r="A34" s="25"/>
      <c r="B34" s="33"/>
      <c r="C34" s="33"/>
      <c r="D34" s="33"/>
    </row>
    <row r="35" spans="1:4">
      <c r="A35" s="25" t="s">
        <v>23</v>
      </c>
      <c r="B35" s="33"/>
      <c r="C35" s="33"/>
      <c r="D35" s="33"/>
    </row>
    <row r="36" spans="1:4" ht="75">
      <c r="A36" s="25" t="s">
        <v>24</v>
      </c>
      <c r="B36" s="33">
        <v>1</v>
      </c>
      <c r="C36" s="33">
        <v>1</v>
      </c>
      <c r="D36" s="33">
        <v>1</v>
      </c>
    </row>
    <row r="37" spans="1:4">
      <c r="A37" s="25"/>
      <c r="B37" s="33"/>
      <c r="C37" s="33"/>
      <c r="D37" s="33"/>
    </row>
    <row r="38" spans="1:4">
      <c r="A38" s="25" t="s">
        <v>25</v>
      </c>
      <c r="B38" s="33"/>
      <c r="C38" s="33"/>
      <c r="D38" s="33"/>
    </row>
    <row r="39" spans="1:4" ht="30">
      <c r="A39" s="25" t="s">
        <v>26</v>
      </c>
      <c r="B39" s="33">
        <v>1</v>
      </c>
      <c r="C39" s="33">
        <v>1</v>
      </c>
      <c r="D39" s="33">
        <v>1</v>
      </c>
    </row>
    <row r="40" spans="1:4">
      <c r="A40" s="25"/>
      <c r="B40" s="33"/>
      <c r="C40" s="33"/>
      <c r="D40" s="33"/>
    </row>
    <row r="41" spans="1:4">
      <c r="A41" s="25" t="s">
        <v>27</v>
      </c>
      <c r="B41" s="33"/>
      <c r="C41" s="33"/>
      <c r="D41" s="33"/>
    </row>
    <row r="42" spans="1:4">
      <c r="A42" s="25" t="s">
        <v>28</v>
      </c>
      <c r="B42" s="33">
        <v>1</v>
      </c>
      <c r="C42" s="33">
        <v>1</v>
      </c>
      <c r="D42" s="33">
        <v>1</v>
      </c>
    </row>
    <row r="43" spans="1:4">
      <c r="A43" s="25"/>
      <c r="B43" s="33"/>
      <c r="C43" s="33"/>
      <c r="D43" s="33"/>
    </row>
    <row r="44" spans="1:4">
      <c r="A44" s="25" t="s">
        <v>29</v>
      </c>
      <c r="B44" s="33"/>
      <c r="C44" s="33"/>
      <c r="D44" s="33"/>
    </row>
    <row r="45" spans="1:4" ht="30">
      <c r="A45" s="25" t="s">
        <v>30</v>
      </c>
      <c r="B45" s="33"/>
      <c r="C45" s="33">
        <v>1</v>
      </c>
      <c r="D45" s="33">
        <v>1</v>
      </c>
    </row>
    <row r="46" spans="1:4">
      <c r="A46" s="25"/>
      <c r="B46" s="33"/>
      <c r="C46" s="33"/>
      <c r="D46" s="33"/>
    </row>
    <row r="47" spans="1:4">
      <c r="A47" s="25" t="s">
        <v>31</v>
      </c>
      <c r="B47" s="33"/>
      <c r="C47" s="33"/>
      <c r="D47" s="33"/>
    </row>
    <row r="48" spans="1:4" ht="30">
      <c r="A48" s="25" t="s">
        <v>32</v>
      </c>
      <c r="B48" s="33"/>
      <c r="C48" s="33">
        <v>1</v>
      </c>
      <c r="D48" s="33">
        <v>1</v>
      </c>
    </row>
    <row r="49" spans="1:4">
      <c r="A49" s="25"/>
      <c r="B49" s="33"/>
      <c r="C49" s="33"/>
      <c r="D49" s="33"/>
    </row>
    <row r="50" spans="1:4">
      <c r="A50" s="25" t="s">
        <v>33</v>
      </c>
      <c r="B50" s="33"/>
      <c r="C50" s="33"/>
      <c r="D50" s="33"/>
    </row>
    <row r="51" spans="1:4" ht="60">
      <c r="A51" s="25" t="s">
        <v>34</v>
      </c>
      <c r="B51" s="33">
        <v>1</v>
      </c>
      <c r="C51" s="33">
        <v>1</v>
      </c>
      <c r="D51" s="33">
        <v>1</v>
      </c>
    </row>
    <row r="52" spans="1:4">
      <c r="A52" s="25"/>
      <c r="B52" s="33"/>
      <c r="C52" s="33"/>
      <c r="D52" s="33"/>
    </row>
    <row r="53" spans="1:4">
      <c r="A53" s="25" t="s">
        <v>35</v>
      </c>
      <c r="B53" s="33"/>
      <c r="C53" s="33"/>
      <c r="D53" s="33"/>
    </row>
    <row r="54" spans="1:4">
      <c r="A54" s="25" t="s">
        <v>36</v>
      </c>
      <c r="B54" s="33">
        <v>1</v>
      </c>
      <c r="C54" s="33">
        <v>1</v>
      </c>
      <c r="D54" s="33">
        <v>1</v>
      </c>
    </row>
    <row r="55" spans="1:4">
      <c r="A55" s="25"/>
      <c r="B55" s="33"/>
      <c r="C55" s="33"/>
      <c r="D55" s="33"/>
    </row>
    <row r="56" spans="1:4">
      <c r="A56" s="25" t="s">
        <v>37</v>
      </c>
      <c r="B56" s="33"/>
      <c r="C56" s="33"/>
      <c r="D56" s="33"/>
    </row>
    <row r="57" spans="1:4" ht="30">
      <c r="A57" s="25" t="s">
        <v>38</v>
      </c>
      <c r="B57" s="33"/>
      <c r="C57" s="33">
        <v>1</v>
      </c>
      <c r="D57" s="33">
        <v>1</v>
      </c>
    </row>
    <row r="58" spans="1:4">
      <c r="A58" s="25"/>
      <c r="B58" s="33"/>
      <c r="C58" s="33"/>
      <c r="D58" s="33"/>
    </row>
    <row r="59" spans="1:4">
      <c r="A59" s="25" t="s">
        <v>39</v>
      </c>
      <c r="B59" s="33"/>
      <c r="C59" s="33"/>
      <c r="D59" s="33"/>
    </row>
    <row r="60" spans="1:4">
      <c r="A60" s="25" t="s">
        <v>40</v>
      </c>
      <c r="B60" s="33">
        <v>1</v>
      </c>
      <c r="C60" s="33">
        <v>1</v>
      </c>
      <c r="D60" s="33">
        <v>1</v>
      </c>
    </row>
    <row r="61" spans="1:4">
      <c r="A61" s="25"/>
      <c r="B61" s="33"/>
      <c r="C61" s="33"/>
      <c r="D61" s="33"/>
    </row>
    <row r="62" spans="1:4">
      <c r="A62" s="25" t="s">
        <v>41</v>
      </c>
      <c r="B62" s="33"/>
      <c r="C62" s="33"/>
      <c r="D62" s="33"/>
    </row>
    <row r="63" spans="1:4" ht="75">
      <c r="A63" s="25" t="s">
        <v>42</v>
      </c>
      <c r="B63" s="33">
        <v>1</v>
      </c>
      <c r="C63" s="33">
        <v>1</v>
      </c>
      <c r="D63" s="33">
        <v>1</v>
      </c>
    </row>
    <row r="64" spans="1:4">
      <c r="A64" s="25"/>
      <c r="B64" s="33"/>
      <c r="C64" s="33"/>
      <c r="D64" s="33"/>
    </row>
    <row r="65" spans="1:4">
      <c r="A65" s="25" t="s">
        <v>43</v>
      </c>
      <c r="B65" s="33"/>
      <c r="C65" s="33"/>
      <c r="D65" s="33"/>
    </row>
    <row r="66" spans="1:4" ht="45">
      <c r="A66" s="25" t="s">
        <v>44</v>
      </c>
      <c r="B66" s="33">
        <v>1</v>
      </c>
      <c r="C66" s="33">
        <v>1</v>
      </c>
      <c r="D66" s="33">
        <v>1</v>
      </c>
    </row>
    <row r="67" spans="1:4">
      <c r="A67" s="25"/>
      <c r="B67" s="33"/>
      <c r="C67" s="33"/>
      <c r="D67" s="33"/>
    </row>
    <row r="68" spans="1:4">
      <c r="A68" s="25" t="s">
        <v>45</v>
      </c>
      <c r="B68" s="33"/>
      <c r="C68" s="33"/>
      <c r="D68" s="33"/>
    </row>
    <row r="69" spans="1:4">
      <c r="A69" s="25" t="s">
        <v>46</v>
      </c>
      <c r="B69" s="33">
        <v>1</v>
      </c>
      <c r="C69" s="33">
        <v>1</v>
      </c>
      <c r="D69" s="33">
        <v>1</v>
      </c>
    </row>
    <row r="70" spans="1:4">
      <c r="A70" s="25"/>
      <c r="B70" s="33"/>
      <c r="C70" s="33"/>
      <c r="D70" s="33"/>
    </row>
    <row r="71" spans="1:4">
      <c r="A71" s="25" t="s">
        <v>47</v>
      </c>
      <c r="B71" s="33"/>
      <c r="C71" s="33"/>
      <c r="D71" s="33"/>
    </row>
    <row r="72" spans="1:4" ht="30">
      <c r="A72" s="25" t="s">
        <v>48</v>
      </c>
      <c r="B72" s="33">
        <v>1</v>
      </c>
      <c r="C72" s="33">
        <v>1</v>
      </c>
      <c r="D72" s="33">
        <v>1</v>
      </c>
    </row>
    <row r="73" spans="1:4">
      <c r="A73" s="25"/>
      <c r="B73" s="33"/>
      <c r="C73" s="33"/>
      <c r="D73" s="33"/>
    </row>
    <row r="74" spans="1:4">
      <c r="A74" s="25" t="s">
        <v>49</v>
      </c>
      <c r="B74" s="33"/>
      <c r="C74" s="33"/>
      <c r="D74" s="33"/>
    </row>
    <row r="75" spans="1:4" ht="30">
      <c r="A75" s="25" t="s">
        <v>50</v>
      </c>
      <c r="B75" s="33">
        <v>1</v>
      </c>
      <c r="C75" s="33">
        <v>1</v>
      </c>
      <c r="D75" s="33">
        <v>1</v>
      </c>
    </row>
    <row r="76" spans="1:4">
      <c r="A76" s="25"/>
      <c r="B76" s="33"/>
      <c r="C76" s="33"/>
      <c r="D76" s="33"/>
    </row>
    <row r="77" spans="1:4">
      <c r="A77" s="25" t="s">
        <v>51</v>
      </c>
      <c r="B77" s="33"/>
      <c r="C77" s="33"/>
      <c r="D77" s="33"/>
    </row>
    <row r="78" spans="1:4" ht="30">
      <c r="A78" s="25" t="s">
        <v>52</v>
      </c>
      <c r="B78" s="33"/>
      <c r="C78" s="33">
        <v>1</v>
      </c>
      <c r="D78" s="33">
        <v>1</v>
      </c>
    </row>
    <row r="79" spans="1:4">
      <c r="A79" s="25"/>
      <c r="B79" s="33"/>
      <c r="C79" s="33"/>
      <c r="D79" s="33"/>
    </row>
    <row r="80" spans="1:4">
      <c r="A80" s="25" t="s">
        <v>53</v>
      </c>
      <c r="B80" s="33"/>
      <c r="C80" s="33"/>
      <c r="D80" s="33"/>
    </row>
    <row r="81" spans="1:4" ht="30">
      <c r="A81" s="25" t="s">
        <v>54</v>
      </c>
      <c r="B81" s="33">
        <v>1</v>
      </c>
      <c r="C81" s="33">
        <v>1</v>
      </c>
      <c r="D81" s="33">
        <v>1</v>
      </c>
    </row>
    <row r="82" spans="1:4">
      <c r="A82" s="25"/>
      <c r="B82" s="33"/>
      <c r="C82" s="33"/>
      <c r="D82" s="33"/>
    </row>
    <row r="83" spans="1:4">
      <c r="A83" s="25" t="s">
        <v>55</v>
      </c>
      <c r="B83" s="33"/>
      <c r="C83" s="33"/>
      <c r="D83" s="33"/>
    </row>
    <row r="84" spans="1:4" ht="30">
      <c r="A84" s="25" t="s">
        <v>56</v>
      </c>
      <c r="B84" s="33">
        <v>1</v>
      </c>
      <c r="C84" s="33">
        <v>1</v>
      </c>
      <c r="D84" s="33">
        <v>1</v>
      </c>
    </row>
    <row r="85" spans="1:4">
      <c r="A85" s="25"/>
      <c r="B85" s="33"/>
      <c r="C85" s="33"/>
      <c r="D85" s="33"/>
    </row>
    <row r="86" spans="1:4">
      <c r="A86" s="25" t="s">
        <v>97</v>
      </c>
      <c r="B86" s="33"/>
      <c r="C86" s="33"/>
      <c r="D86" s="33"/>
    </row>
    <row r="87" spans="1:4" ht="30">
      <c r="A87" s="25" t="s">
        <v>98</v>
      </c>
      <c r="B87" s="33"/>
      <c r="C87" s="33">
        <v>1</v>
      </c>
      <c r="D87" s="33">
        <v>1</v>
      </c>
    </row>
    <row r="88" spans="1:4">
      <c r="A88" s="25"/>
      <c r="B88" s="33"/>
      <c r="C88" s="33"/>
      <c r="D88" s="33"/>
    </row>
    <row r="89" spans="1:4">
      <c r="A89" s="25" t="s">
        <v>57</v>
      </c>
      <c r="B89" s="33"/>
      <c r="C89" s="33"/>
      <c r="D89" s="33"/>
    </row>
    <row r="90" spans="1:4" ht="30">
      <c r="A90" s="25" t="s">
        <v>58</v>
      </c>
      <c r="B90" s="33">
        <v>1</v>
      </c>
      <c r="C90" s="33">
        <v>1</v>
      </c>
      <c r="D90" s="33">
        <v>1</v>
      </c>
    </row>
    <row r="91" spans="1:4">
      <c r="A91" s="25"/>
      <c r="B91" s="33"/>
      <c r="C91" s="33"/>
      <c r="D91" s="33"/>
    </row>
    <row r="92" spans="1:4">
      <c r="A92" s="25" t="s">
        <v>59</v>
      </c>
      <c r="B92" s="33"/>
      <c r="C92" s="33"/>
      <c r="D92" s="33"/>
    </row>
    <row r="93" spans="1:4" ht="60">
      <c r="A93" s="25" t="s">
        <v>60</v>
      </c>
      <c r="B93" s="33"/>
      <c r="C93" s="33">
        <v>1</v>
      </c>
      <c r="D93" s="33">
        <v>1</v>
      </c>
    </row>
    <row r="94" spans="1:4">
      <c r="A94" s="25"/>
      <c r="B94" s="33"/>
      <c r="C94" s="33"/>
      <c r="D94" s="33"/>
    </row>
    <row r="95" spans="1:4">
      <c r="A95" s="25" t="s">
        <v>99</v>
      </c>
      <c r="B95" s="33"/>
      <c r="C95" s="33"/>
      <c r="D95" s="33"/>
    </row>
    <row r="96" spans="1:4">
      <c r="A96" s="25" t="s">
        <v>100</v>
      </c>
      <c r="B96" s="33"/>
      <c r="C96" s="33">
        <v>1</v>
      </c>
      <c r="D96" s="33">
        <v>1</v>
      </c>
    </row>
    <row r="97" spans="1:4">
      <c r="A97" s="25"/>
      <c r="B97" s="33"/>
      <c r="C97" s="33"/>
      <c r="D97" s="33"/>
    </row>
    <row r="98" spans="1:4">
      <c r="A98" s="25" t="s">
        <v>101</v>
      </c>
      <c r="B98" s="33"/>
      <c r="C98" s="33"/>
      <c r="D98" s="33"/>
    </row>
    <row r="99" spans="1:4" ht="105">
      <c r="A99" s="25" t="s">
        <v>102</v>
      </c>
      <c r="B99" s="33"/>
      <c r="C99" s="33">
        <v>1</v>
      </c>
      <c r="D99" s="33"/>
    </row>
    <row r="100" spans="1:4">
      <c r="A100" s="25"/>
      <c r="B100" s="33"/>
      <c r="C100" s="33"/>
      <c r="D100" s="33"/>
    </row>
    <row r="101" spans="1:4">
      <c r="A101" s="25" t="s">
        <v>103</v>
      </c>
      <c r="B101" s="33"/>
      <c r="C101" s="33"/>
      <c r="D101" s="33"/>
    </row>
    <row r="102" spans="1:4">
      <c r="A102" s="25" t="s">
        <v>104</v>
      </c>
      <c r="B102" s="33"/>
      <c r="C102" s="33"/>
      <c r="D102" s="33">
        <v>1</v>
      </c>
    </row>
    <row r="103" spans="1:4">
      <c r="A103" s="25"/>
      <c r="B103" s="33"/>
      <c r="C103" s="33"/>
      <c r="D103" s="33"/>
    </row>
    <row r="104" spans="1:4">
      <c r="A104" s="25" t="s">
        <v>105</v>
      </c>
      <c r="B104" s="33"/>
      <c r="C104" s="33"/>
      <c r="D104" s="33"/>
    </row>
    <row r="105" spans="1:4">
      <c r="A105" s="25" t="s">
        <v>106</v>
      </c>
      <c r="B105" s="33"/>
      <c r="C105" s="33">
        <v>1</v>
      </c>
      <c r="D105" s="33">
        <v>1</v>
      </c>
    </row>
    <row r="106" spans="1:4">
      <c r="A106" s="25"/>
      <c r="B106" s="33"/>
      <c r="C106" s="33"/>
      <c r="D106" s="33"/>
    </row>
    <row r="107" spans="1:4">
      <c r="A107" s="25" t="s">
        <v>107</v>
      </c>
      <c r="B107" s="33"/>
      <c r="C107" s="33"/>
      <c r="D107" s="33"/>
    </row>
    <row r="108" spans="1:4">
      <c r="A108" s="25" t="s">
        <v>108</v>
      </c>
      <c r="B108" s="33"/>
      <c r="C108" s="33">
        <v>1</v>
      </c>
      <c r="D108" s="33"/>
    </row>
    <row r="109" spans="1:4">
      <c r="A109" s="25"/>
      <c r="B109" s="33"/>
      <c r="C109" s="33"/>
      <c r="D109" s="33"/>
    </row>
    <row r="110" spans="1:4">
      <c r="A110" s="25" t="s">
        <v>109</v>
      </c>
      <c r="B110" s="33"/>
      <c r="C110" s="33"/>
      <c r="D110" s="33"/>
    </row>
    <row r="111" spans="1:4">
      <c r="A111" s="25" t="s">
        <v>110</v>
      </c>
      <c r="B111" s="33"/>
      <c r="C111" s="33"/>
      <c r="D111" s="33">
        <v>1</v>
      </c>
    </row>
    <row r="112" spans="1:4">
      <c r="A112" s="25"/>
      <c r="B112" s="33"/>
      <c r="C112" s="33"/>
      <c r="D112" s="33"/>
    </row>
    <row r="113" spans="1:4">
      <c r="A113" s="25" t="s">
        <v>111</v>
      </c>
      <c r="B113" s="33"/>
      <c r="C113" s="33"/>
      <c r="D113" s="33"/>
    </row>
    <row r="114" spans="1:4">
      <c r="A114" s="25" t="s">
        <v>112</v>
      </c>
      <c r="B114" s="33"/>
      <c r="C114" s="33"/>
      <c r="D114" s="33">
        <v>1</v>
      </c>
    </row>
    <row r="115" spans="1:4">
      <c r="A115" s="25"/>
      <c r="B115" s="33"/>
      <c r="C115" s="33"/>
      <c r="D115" s="33"/>
    </row>
    <row r="116" spans="1:4">
      <c r="A116" s="25" t="s">
        <v>113</v>
      </c>
      <c r="B116" s="33"/>
      <c r="C116" s="33"/>
      <c r="D116" s="33"/>
    </row>
    <row r="117" spans="1:4">
      <c r="A117" s="25" t="s">
        <v>114</v>
      </c>
      <c r="B117" s="33"/>
      <c r="C117" s="33">
        <v>1</v>
      </c>
      <c r="D117" s="33">
        <v>1</v>
      </c>
    </row>
    <row r="118" spans="1:4">
      <c r="A118" s="25"/>
      <c r="B118" s="33"/>
      <c r="C118" s="33"/>
      <c r="D118" s="33"/>
    </row>
    <row r="119" spans="1:4">
      <c r="A119" s="25" t="s">
        <v>115</v>
      </c>
      <c r="B119" s="33"/>
      <c r="C119" s="33"/>
      <c r="D119" s="33"/>
    </row>
    <row r="120" spans="1:4" ht="30">
      <c r="A120" s="25" t="s">
        <v>116</v>
      </c>
      <c r="B120" s="33"/>
      <c r="C120" s="33"/>
      <c r="D120" s="33">
        <v>1</v>
      </c>
    </row>
    <row r="121" spans="1:4">
      <c r="A121" s="25"/>
      <c r="B121" s="33"/>
      <c r="C121" s="33"/>
      <c r="D121" s="33"/>
    </row>
    <row r="122" spans="1:4">
      <c r="A122" s="25" t="s">
        <v>117</v>
      </c>
      <c r="B122" s="33"/>
      <c r="C122" s="33"/>
      <c r="D122" s="33"/>
    </row>
    <row r="123" spans="1:4">
      <c r="A123" s="25" t="s">
        <v>118</v>
      </c>
      <c r="B123" s="33"/>
      <c r="C123" s="33"/>
      <c r="D123" s="33">
        <v>1</v>
      </c>
    </row>
    <row r="124" spans="1:4">
      <c r="A124" s="25"/>
      <c r="B124" s="33"/>
      <c r="C124" s="33"/>
      <c r="D124" s="33"/>
    </row>
    <row r="125" spans="1:4">
      <c r="A125"/>
      <c r="B125"/>
      <c r="C125"/>
      <c r="D125"/>
    </row>
    <row r="126" spans="1:4">
      <c r="A126"/>
      <c r="B126"/>
      <c r="C126"/>
      <c r="D126"/>
    </row>
    <row r="127" spans="1:4">
      <c r="A127"/>
      <c r="B127"/>
      <c r="C127"/>
      <c r="D127"/>
    </row>
    <row r="128" spans="1:4">
      <c r="A128"/>
      <c r="B128"/>
      <c r="C128"/>
      <c r="D128"/>
    </row>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spans="1:1">
      <c r="A241"/>
    </row>
    <row r="242" spans="1:1">
      <c r="A242"/>
    </row>
    <row r="243" spans="1:1">
      <c r="A243"/>
    </row>
    <row r="244" spans="1:1">
      <c r="A244"/>
    </row>
    <row r="245" spans="1:1">
      <c r="A245"/>
    </row>
    <row r="246" spans="1:1">
      <c r="A246"/>
    </row>
    <row r="247" spans="1:1">
      <c r="A247"/>
    </row>
    <row r="248" spans="1:1">
      <c r="A248"/>
    </row>
    <row r="249" spans="1:1">
      <c r="A249"/>
    </row>
    <row r="250" spans="1:1">
      <c r="A250"/>
    </row>
    <row r="251" spans="1:1">
      <c r="A251"/>
    </row>
    <row r="252" spans="1:1">
      <c r="A252"/>
    </row>
    <row r="253" spans="1:1">
      <c r="A253"/>
    </row>
    <row r="254" spans="1:1">
      <c r="A254"/>
    </row>
    <row r="255" spans="1:1">
      <c r="A255"/>
    </row>
    <row r="256" spans="1:1">
      <c r="A256"/>
    </row>
    <row r="257" spans="1:1">
      <c r="A257"/>
    </row>
    <row r="258" spans="1:1">
      <c r="A258"/>
    </row>
    <row r="259" spans="1:1">
      <c r="A259"/>
    </row>
    <row r="260" spans="1:1">
      <c r="A260"/>
    </row>
    <row r="261" spans="1:1">
      <c r="A261"/>
    </row>
    <row r="262" spans="1:1">
      <c r="A262"/>
    </row>
    <row r="263" spans="1:1">
      <c r="A263"/>
    </row>
    <row r="264" spans="1:1">
      <c r="A264"/>
    </row>
    <row r="265" spans="1:1">
      <c r="A265"/>
    </row>
    <row r="266" spans="1:1">
      <c r="A266"/>
    </row>
    <row r="267" spans="1:1">
      <c r="A267"/>
    </row>
    <row r="268" spans="1:1">
      <c r="A268"/>
    </row>
    <row r="269" spans="1:1">
      <c r="A269"/>
    </row>
    <row r="270" spans="1:1">
      <c r="A270"/>
    </row>
    <row r="271" spans="1:1">
      <c r="A271"/>
    </row>
    <row r="272" spans="1:1">
      <c r="A272"/>
    </row>
    <row r="273" spans="1:1">
      <c r="A273"/>
    </row>
    <row r="274" spans="1:1">
      <c r="A274"/>
    </row>
    <row r="275" spans="1:1">
      <c r="A275"/>
    </row>
    <row r="276" spans="1:1">
      <c r="A276"/>
    </row>
    <row r="277" spans="1:1">
      <c r="A277"/>
    </row>
    <row r="278" spans="1:1">
      <c r="A278"/>
    </row>
    <row r="279" spans="1:1">
      <c r="A279"/>
    </row>
    <row r="280" spans="1:1">
      <c r="A280"/>
    </row>
    <row r="281" spans="1:1">
      <c r="A281"/>
    </row>
    <row r="282" spans="1:1">
      <c r="A282"/>
    </row>
    <row r="283" spans="1:1">
      <c r="A283"/>
    </row>
    <row r="284" spans="1:1">
      <c r="A284"/>
    </row>
    <row r="285" spans="1:1">
      <c r="A285"/>
    </row>
    <row r="286" spans="1:1">
      <c r="A286"/>
    </row>
    <row r="287" spans="1:1">
      <c r="A287"/>
    </row>
    <row r="288" spans="1:1">
      <c r="A288"/>
    </row>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88"/>
  <sheetViews>
    <sheetView topLeftCell="A4" zoomScale="70" zoomScaleNormal="70" workbookViewId="0">
      <pane ySplit="1" topLeftCell="A5" activePane="bottomLeft" state="frozen"/>
      <selection activeCell="A4" sqref="A4"/>
      <selection pane="bottomLeft" activeCell="F8" sqref="F8"/>
    </sheetView>
  </sheetViews>
  <sheetFormatPr defaultColWidth="8.85546875" defaultRowHeight="15"/>
  <cols>
    <col min="1" max="1" width="132.42578125" style="24" customWidth="1"/>
    <col min="2" max="2" width="6" style="9" bestFit="1" customWidth="1"/>
    <col min="3" max="3" width="5.85546875" style="9" bestFit="1" customWidth="1"/>
    <col min="4" max="4" width="5.42578125" style="9" customWidth="1"/>
    <col min="5" max="5" width="8.28515625" customWidth="1"/>
    <col min="6" max="7" width="11.85546875" customWidth="1"/>
    <col min="8" max="8" width="7" customWidth="1"/>
    <col min="9" max="10" width="12" customWidth="1"/>
    <col min="11" max="11" width="16.28515625" customWidth="1"/>
    <col min="12" max="12" width="26.28515625" customWidth="1"/>
    <col min="13" max="13" width="18.42578125" customWidth="1"/>
    <col min="14" max="14" width="22.140625" customWidth="1"/>
    <col min="15" max="15" width="20.28515625" customWidth="1"/>
    <col min="16" max="16" width="16.140625" customWidth="1"/>
    <col min="17" max="17" width="18.140625" customWidth="1"/>
    <col min="18" max="19" width="9.42578125" customWidth="1"/>
    <col min="20" max="20" width="35.85546875" customWidth="1"/>
    <col min="21" max="21" width="12.42578125" customWidth="1"/>
    <col min="22" max="22" width="8.85546875" customWidth="1"/>
    <col min="23" max="23" width="14.42578125" customWidth="1"/>
    <col min="24" max="24" width="12.85546875" customWidth="1"/>
    <col min="25" max="25" width="34.42578125" customWidth="1"/>
    <col min="26" max="26" width="21.7109375" customWidth="1"/>
    <col min="27" max="27" width="22.42578125" customWidth="1"/>
    <col min="28" max="28" width="8.28515625" customWidth="1"/>
    <col min="29" max="29" width="11.7109375" customWidth="1"/>
    <col min="30" max="30" width="18.42578125" customWidth="1"/>
    <col min="31" max="31" width="25.85546875" customWidth="1"/>
    <col min="32" max="32" width="43.7109375" customWidth="1"/>
    <col min="33" max="33" width="20.7109375" customWidth="1"/>
    <col min="34" max="34" width="26.7109375" customWidth="1"/>
    <col min="35" max="35" width="26.85546875" customWidth="1"/>
    <col min="36" max="36" width="34.85546875" customWidth="1"/>
    <col min="37" max="37" width="26.42578125" customWidth="1"/>
    <col min="38" max="38" width="8.42578125" customWidth="1"/>
    <col min="39" max="39" width="18.42578125" customWidth="1"/>
    <col min="40" max="40" width="18" customWidth="1"/>
    <col min="41" max="41" width="11.28515625" customWidth="1"/>
    <col min="42" max="42" width="8.42578125" customWidth="1"/>
    <col min="43" max="43" width="34.140625" customWidth="1"/>
    <col min="44" max="44" width="52.7109375" bestFit="1" customWidth="1"/>
    <col min="45" max="45" width="9.42578125" customWidth="1"/>
    <col min="46" max="46" width="16.28515625" customWidth="1"/>
    <col min="47" max="47" width="38" customWidth="1"/>
    <col min="48" max="48" width="16.42578125" customWidth="1"/>
    <col min="49" max="49" width="16.85546875" customWidth="1"/>
    <col min="50" max="50" width="16.140625" customWidth="1"/>
    <col min="51" max="51" width="13.28515625" customWidth="1"/>
    <col min="52" max="52" width="13.42578125" customWidth="1"/>
    <col min="53" max="53" width="22" customWidth="1"/>
    <col min="54" max="54" width="14.42578125" customWidth="1"/>
    <col min="55" max="55" width="26.42578125" customWidth="1"/>
    <col min="56" max="56" width="12.7109375" customWidth="1"/>
    <col min="57" max="57" width="23.28515625" customWidth="1"/>
    <col min="58" max="58" width="14.140625" customWidth="1"/>
    <col min="59" max="59" width="8" customWidth="1"/>
  </cols>
  <sheetData>
    <row r="1" spans="1:4" hidden="1">
      <c r="A1" s="23" t="s">
        <v>1</v>
      </c>
      <c r="B1" s="24" t="s">
        <v>1</v>
      </c>
    </row>
    <row r="2" spans="1:4" hidden="1">
      <c r="A2" s="23" t="s">
        <v>121</v>
      </c>
      <c r="B2" s="24" t="s">
        <v>1</v>
      </c>
    </row>
    <row r="3" spans="1:4" hidden="1">
      <c r="A3"/>
      <c r="C3"/>
      <c r="D3"/>
    </row>
    <row r="4" spans="1:4" ht="39.950000000000003" customHeight="1">
      <c r="B4" s="26" t="s">
        <v>201</v>
      </c>
      <c r="C4" s="26" t="s">
        <v>202</v>
      </c>
      <c r="D4" s="26" t="s">
        <v>2</v>
      </c>
    </row>
    <row r="5" spans="1:4">
      <c r="A5" s="25" t="s">
        <v>3</v>
      </c>
      <c r="B5" s="33"/>
      <c r="C5" s="33"/>
      <c r="D5" s="33"/>
    </row>
    <row r="6" spans="1:4" ht="75">
      <c r="A6" s="25" t="s">
        <v>4</v>
      </c>
      <c r="B6" s="33">
        <v>1</v>
      </c>
      <c r="C6" s="33">
        <v>1</v>
      </c>
      <c r="D6" s="33">
        <v>1</v>
      </c>
    </row>
    <row r="7" spans="1:4">
      <c r="A7" s="25"/>
      <c r="B7" s="33"/>
      <c r="C7" s="33"/>
      <c r="D7" s="33"/>
    </row>
    <row r="8" spans="1:4">
      <c r="A8" s="25" t="s">
        <v>5</v>
      </c>
      <c r="B8" s="33"/>
      <c r="C8" s="33"/>
      <c r="D8" s="33"/>
    </row>
    <row r="9" spans="1:4" ht="90">
      <c r="A9" s="25" t="s">
        <v>6</v>
      </c>
      <c r="B9" s="33">
        <v>1</v>
      </c>
      <c r="C9" s="33">
        <v>1</v>
      </c>
      <c r="D9" s="33">
        <v>1</v>
      </c>
    </row>
    <row r="10" spans="1:4">
      <c r="A10" s="25"/>
      <c r="B10" s="33"/>
      <c r="C10" s="33"/>
      <c r="D10" s="33"/>
    </row>
    <row r="11" spans="1:4">
      <c r="A11" s="25" t="s">
        <v>7</v>
      </c>
      <c r="B11" s="33"/>
      <c r="C11" s="33"/>
      <c r="D11" s="33"/>
    </row>
    <row r="12" spans="1:4" ht="30">
      <c r="A12" s="25" t="s">
        <v>8</v>
      </c>
      <c r="B12" s="33">
        <v>1</v>
      </c>
      <c r="C12" s="33">
        <v>1</v>
      </c>
      <c r="D12" s="33">
        <v>1</v>
      </c>
    </row>
    <row r="13" spans="1:4">
      <c r="A13" s="25"/>
      <c r="B13" s="33"/>
      <c r="C13" s="33"/>
      <c r="D13" s="33"/>
    </row>
    <row r="14" spans="1:4">
      <c r="A14" s="25" t="s">
        <v>9</v>
      </c>
      <c r="B14" s="33"/>
      <c r="C14" s="33"/>
      <c r="D14" s="33"/>
    </row>
    <row r="15" spans="1:4" ht="60">
      <c r="A15" s="25" t="s">
        <v>10</v>
      </c>
      <c r="B15" s="33">
        <v>1</v>
      </c>
      <c r="C15" s="33">
        <v>1</v>
      </c>
      <c r="D15" s="33">
        <v>1</v>
      </c>
    </row>
    <row r="16" spans="1:4">
      <c r="A16" s="25"/>
      <c r="B16" s="33"/>
      <c r="C16" s="33"/>
      <c r="D16" s="33"/>
    </row>
    <row r="17" spans="1:4">
      <c r="A17" s="25" t="s">
        <v>11</v>
      </c>
      <c r="B17" s="33"/>
      <c r="C17" s="33"/>
      <c r="D17" s="33"/>
    </row>
    <row r="18" spans="1:4" ht="90">
      <c r="A18" s="25" t="s">
        <v>12</v>
      </c>
      <c r="B18" s="33">
        <v>1</v>
      </c>
      <c r="C18" s="33">
        <v>1</v>
      </c>
      <c r="D18" s="33">
        <v>1</v>
      </c>
    </row>
    <row r="19" spans="1:4">
      <c r="A19" s="25"/>
      <c r="B19" s="33"/>
      <c r="C19" s="33"/>
      <c r="D19" s="33"/>
    </row>
    <row r="20" spans="1:4">
      <c r="A20" s="25" t="s">
        <v>13</v>
      </c>
      <c r="B20" s="33"/>
      <c r="C20" s="33"/>
      <c r="D20" s="33"/>
    </row>
    <row r="21" spans="1:4" ht="30">
      <c r="A21" s="25" t="s">
        <v>14</v>
      </c>
      <c r="B21" s="33">
        <v>1</v>
      </c>
      <c r="C21" s="33">
        <v>1</v>
      </c>
      <c r="D21" s="33">
        <v>1</v>
      </c>
    </row>
    <row r="22" spans="1:4">
      <c r="A22" s="25"/>
      <c r="B22" s="33"/>
      <c r="C22" s="33"/>
      <c r="D22" s="33"/>
    </row>
    <row r="23" spans="1:4">
      <c r="A23" s="25" t="s">
        <v>15</v>
      </c>
      <c r="B23" s="33"/>
      <c r="C23" s="33"/>
      <c r="D23" s="33"/>
    </row>
    <row r="24" spans="1:4">
      <c r="A24" s="25" t="s">
        <v>16</v>
      </c>
      <c r="B24" s="33"/>
      <c r="C24" s="33">
        <v>1</v>
      </c>
      <c r="D24" s="33">
        <v>1</v>
      </c>
    </row>
    <row r="25" spans="1:4">
      <c r="A25" s="25"/>
      <c r="B25" s="33"/>
      <c r="C25" s="33"/>
      <c r="D25" s="33"/>
    </row>
    <row r="26" spans="1:4">
      <c r="A26" s="25" t="s">
        <v>17</v>
      </c>
      <c r="B26" s="33"/>
      <c r="C26" s="33"/>
      <c r="D26" s="33"/>
    </row>
    <row r="27" spans="1:4" ht="30">
      <c r="A27" s="25" t="s">
        <v>18</v>
      </c>
      <c r="B27" s="33">
        <v>1</v>
      </c>
      <c r="C27" s="33">
        <v>1</v>
      </c>
      <c r="D27" s="33">
        <v>1</v>
      </c>
    </row>
    <row r="28" spans="1:4">
      <c r="A28" s="25"/>
      <c r="B28" s="33"/>
      <c r="C28" s="33"/>
      <c r="D28" s="33"/>
    </row>
    <row r="29" spans="1:4">
      <c r="A29" s="25" t="s">
        <v>19</v>
      </c>
      <c r="B29" s="33"/>
      <c r="C29" s="33"/>
      <c r="D29" s="33"/>
    </row>
    <row r="30" spans="1:4">
      <c r="A30" s="25" t="s">
        <v>20</v>
      </c>
      <c r="B30" s="33">
        <v>1</v>
      </c>
      <c r="C30" s="33">
        <v>1</v>
      </c>
      <c r="D30" s="33">
        <v>1</v>
      </c>
    </row>
    <row r="31" spans="1:4">
      <c r="A31" s="25"/>
      <c r="B31" s="33"/>
      <c r="C31" s="33"/>
      <c r="D31" s="33"/>
    </row>
    <row r="32" spans="1:4">
      <c r="A32" s="25" t="s">
        <v>21</v>
      </c>
      <c r="B32" s="33"/>
      <c r="C32" s="33"/>
      <c r="D32" s="33"/>
    </row>
    <row r="33" spans="1:4" ht="60">
      <c r="A33" s="25" t="s">
        <v>22</v>
      </c>
      <c r="B33" s="33"/>
      <c r="C33" s="33">
        <v>1</v>
      </c>
      <c r="D33" s="33">
        <v>1</v>
      </c>
    </row>
    <row r="34" spans="1:4">
      <c r="A34" s="25"/>
      <c r="B34" s="33"/>
      <c r="C34" s="33"/>
      <c r="D34" s="33"/>
    </row>
    <row r="35" spans="1:4">
      <c r="A35" s="25" t="s">
        <v>23</v>
      </c>
      <c r="B35" s="33"/>
      <c r="C35" s="33"/>
      <c r="D35" s="33"/>
    </row>
    <row r="36" spans="1:4" ht="75">
      <c r="A36" s="25" t="s">
        <v>24</v>
      </c>
      <c r="B36" s="33">
        <v>1</v>
      </c>
      <c r="C36" s="33">
        <v>1</v>
      </c>
      <c r="D36" s="33">
        <v>1</v>
      </c>
    </row>
    <row r="37" spans="1:4">
      <c r="A37" s="25"/>
      <c r="B37" s="33"/>
      <c r="C37" s="33"/>
      <c r="D37" s="33"/>
    </row>
    <row r="38" spans="1:4">
      <c r="A38" s="25" t="s">
        <v>25</v>
      </c>
      <c r="B38" s="33"/>
      <c r="C38" s="33"/>
      <c r="D38" s="33"/>
    </row>
    <row r="39" spans="1:4" ht="30">
      <c r="A39" s="25" t="s">
        <v>26</v>
      </c>
      <c r="B39" s="33">
        <v>1</v>
      </c>
      <c r="C39" s="33">
        <v>1</v>
      </c>
      <c r="D39" s="33">
        <v>1</v>
      </c>
    </row>
    <row r="40" spans="1:4">
      <c r="A40" s="25"/>
      <c r="B40" s="33"/>
      <c r="C40" s="33"/>
      <c r="D40" s="33"/>
    </row>
    <row r="41" spans="1:4">
      <c r="A41" s="25" t="s">
        <v>27</v>
      </c>
      <c r="B41" s="33"/>
      <c r="C41" s="33"/>
      <c r="D41" s="33"/>
    </row>
    <row r="42" spans="1:4">
      <c r="A42" s="25" t="s">
        <v>28</v>
      </c>
      <c r="B42" s="33">
        <v>1</v>
      </c>
      <c r="C42" s="33">
        <v>1</v>
      </c>
      <c r="D42" s="33">
        <v>1</v>
      </c>
    </row>
    <row r="43" spans="1:4">
      <c r="A43" s="25"/>
      <c r="B43" s="33"/>
      <c r="C43" s="33"/>
      <c r="D43" s="33"/>
    </row>
    <row r="44" spans="1:4">
      <c r="A44" s="25" t="s">
        <v>29</v>
      </c>
      <c r="B44" s="33"/>
      <c r="C44" s="33"/>
      <c r="D44" s="33"/>
    </row>
    <row r="45" spans="1:4" ht="30">
      <c r="A45" s="25" t="s">
        <v>30</v>
      </c>
      <c r="B45" s="33"/>
      <c r="C45" s="33">
        <v>1</v>
      </c>
      <c r="D45" s="33">
        <v>1</v>
      </c>
    </row>
    <row r="46" spans="1:4">
      <c r="A46" s="25"/>
      <c r="B46" s="33"/>
      <c r="C46" s="33"/>
      <c r="D46" s="33"/>
    </row>
    <row r="47" spans="1:4">
      <c r="A47" s="25" t="s">
        <v>31</v>
      </c>
      <c r="B47" s="33"/>
      <c r="C47" s="33"/>
      <c r="D47" s="33"/>
    </row>
    <row r="48" spans="1:4" ht="30">
      <c r="A48" s="25" t="s">
        <v>32</v>
      </c>
      <c r="B48" s="33"/>
      <c r="C48" s="33">
        <v>1</v>
      </c>
      <c r="D48" s="33">
        <v>1</v>
      </c>
    </row>
    <row r="49" spans="1:4">
      <c r="A49" s="25"/>
      <c r="B49" s="33"/>
      <c r="C49" s="33"/>
      <c r="D49" s="33"/>
    </row>
    <row r="50" spans="1:4">
      <c r="A50" s="25" t="s">
        <v>33</v>
      </c>
      <c r="B50" s="33"/>
      <c r="C50" s="33"/>
      <c r="D50" s="33"/>
    </row>
    <row r="51" spans="1:4" ht="60">
      <c r="A51" s="25" t="s">
        <v>34</v>
      </c>
      <c r="B51" s="33">
        <v>1</v>
      </c>
      <c r="C51" s="33">
        <v>1</v>
      </c>
      <c r="D51" s="33">
        <v>1</v>
      </c>
    </row>
    <row r="52" spans="1:4">
      <c r="A52" s="25"/>
      <c r="B52" s="33"/>
      <c r="C52" s="33"/>
      <c r="D52" s="33"/>
    </row>
    <row r="53" spans="1:4">
      <c r="A53" s="25" t="s">
        <v>35</v>
      </c>
      <c r="B53" s="33"/>
      <c r="C53" s="33"/>
      <c r="D53" s="33"/>
    </row>
    <row r="54" spans="1:4">
      <c r="A54" s="25" t="s">
        <v>36</v>
      </c>
      <c r="B54" s="33">
        <v>1</v>
      </c>
      <c r="C54" s="33">
        <v>1</v>
      </c>
      <c r="D54" s="33">
        <v>1</v>
      </c>
    </row>
    <row r="55" spans="1:4">
      <c r="A55" s="25"/>
      <c r="B55" s="33"/>
      <c r="C55" s="33"/>
      <c r="D55" s="33"/>
    </row>
    <row r="56" spans="1:4">
      <c r="A56" s="25" t="s">
        <v>37</v>
      </c>
      <c r="B56" s="33"/>
      <c r="C56" s="33"/>
      <c r="D56" s="33"/>
    </row>
    <row r="57" spans="1:4" ht="30">
      <c r="A57" s="25" t="s">
        <v>38</v>
      </c>
      <c r="B57" s="33"/>
      <c r="C57" s="33">
        <v>1</v>
      </c>
      <c r="D57" s="33">
        <v>1</v>
      </c>
    </row>
    <row r="58" spans="1:4">
      <c r="A58" s="25"/>
      <c r="B58" s="33"/>
      <c r="C58" s="33"/>
      <c r="D58" s="33"/>
    </row>
    <row r="59" spans="1:4">
      <c r="A59" s="25" t="s">
        <v>39</v>
      </c>
      <c r="B59" s="33"/>
      <c r="C59" s="33"/>
      <c r="D59" s="33"/>
    </row>
    <row r="60" spans="1:4">
      <c r="A60" s="25" t="s">
        <v>40</v>
      </c>
      <c r="B60" s="33">
        <v>1</v>
      </c>
      <c r="C60" s="33">
        <v>1</v>
      </c>
      <c r="D60" s="33">
        <v>1</v>
      </c>
    </row>
    <row r="61" spans="1:4">
      <c r="A61" s="25"/>
      <c r="B61" s="33"/>
      <c r="C61" s="33"/>
      <c r="D61" s="33"/>
    </row>
    <row r="62" spans="1:4">
      <c r="A62" s="25" t="s">
        <v>41</v>
      </c>
      <c r="B62" s="33"/>
      <c r="C62" s="33"/>
      <c r="D62" s="33"/>
    </row>
    <row r="63" spans="1:4" ht="75">
      <c r="A63" s="25" t="s">
        <v>42</v>
      </c>
      <c r="B63" s="33">
        <v>1</v>
      </c>
      <c r="C63" s="33">
        <v>1</v>
      </c>
      <c r="D63" s="33">
        <v>1</v>
      </c>
    </row>
    <row r="64" spans="1:4">
      <c r="A64" s="25"/>
      <c r="B64" s="33"/>
      <c r="C64" s="33"/>
      <c r="D64" s="33"/>
    </row>
    <row r="65" spans="1:4">
      <c r="A65" s="25" t="s">
        <v>43</v>
      </c>
      <c r="B65" s="33"/>
      <c r="C65" s="33"/>
      <c r="D65" s="33"/>
    </row>
    <row r="66" spans="1:4" ht="45">
      <c r="A66" s="25" t="s">
        <v>44</v>
      </c>
      <c r="B66" s="33">
        <v>1</v>
      </c>
      <c r="C66" s="33">
        <v>1</v>
      </c>
      <c r="D66" s="33">
        <v>1</v>
      </c>
    </row>
    <row r="67" spans="1:4">
      <c r="A67" s="25"/>
      <c r="B67" s="33"/>
      <c r="C67" s="33"/>
      <c r="D67" s="33"/>
    </row>
    <row r="68" spans="1:4">
      <c r="A68" s="25" t="s">
        <v>45</v>
      </c>
      <c r="B68" s="33"/>
      <c r="C68" s="33"/>
      <c r="D68" s="33"/>
    </row>
    <row r="69" spans="1:4">
      <c r="A69" s="25" t="s">
        <v>46</v>
      </c>
      <c r="B69" s="33">
        <v>1</v>
      </c>
      <c r="C69" s="33">
        <v>1</v>
      </c>
      <c r="D69" s="33">
        <v>1</v>
      </c>
    </row>
    <row r="70" spans="1:4">
      <c r="A70" s="25"/>
      <c r="B70" s="33"/>
      <c r="C70" s="33"/>
      <c r="D70" s="33"/>
    </row>
    <row r="71" spans="1:4">
      <c r="A71" s="25" t="s">
        <v>47</v>
      </c>
      <c r="B71" s="33"/>
      <c r="C71" s="33"/>
      <c r="D71" s="33"/>
    </row>
    <row r="72" spans="1:4" ht="30">
      <c r="A72" s="25" t="s">
        <v>48</v>
      </c>
      <c r="B72" s="33">
        <v>1</v>
      </c>
      <c r="C72" s="33">
        <v>1</v>
      </c>
      <c r="D72" s="33">
        <v>1</v>
      </c>
    </row>
    <row r="73" spans="1:4">
      <c r="A73" s="25"/>
      <c r="B73" s="33"/>
      <c r="C73" s="33"/>
      <c r="D73" s="33"/>
    </row>
    <row r="74" spans="1:4">
      <c r="A74" s="25" t="s">
        <v>49</v>
      </c>
      <c r="B74" s="33"/>
      <c r="C74" s="33"/>
      <c r="D74" s="33"/>
    </row>
    <row r="75" spans="1:4" ht="30">
      <c r="A75" s="25" t="s">
        <v>50</v>
      </c>
      <c r="B75" s="33">
        <v>1</v>
      </c>
      <c r="C75" s="33">
        <v>1</v>
      </c>
      <c r="D75" s="33">
        <v>1</v>
      </c>
    </row>
    <row r="76" spans="1:4">
      <c r="A76" s="25"/>
      <c r="B76" s="33"/>
      <c r="C76" s="33"/>
      <c r="D76" s="33"/>
    </row>
    <row r="77" spans="1:4">
      <c r="A77" s="25" t="s">
        <v>51</v>
      </c>
      <c r="B77" s="33"/>
      <c r="C77" s="33"/>
      <c r="D77" s="33"/>
    </row>
    <row r="78" spans="1:4" ht="30">
      <c r="A78" s="25" t="s">
        <v>52</v>
      </c>
      <c r="B78" s="33"/>
      <c r="C78" s="33">
        <v>1</v>
      </c>
      <c r="D78" s="33">
        <v>1</v>
      </c>
    </row>
    <row r="79" spans="1:4">
      <c r="A79" s="25"/>
      <c r="B79" s="33"/>
      <c r="C79" s="33"/>
      <c r="D79" s="33"/>
    </row>
    <row r="80" spans="1:4">
      <c r="A80" s="25" t="s">
        <v>53</v>
      </c>
      <c r="B80" s="33"/>
      <c r="C80" s="33"/>
      <c r="D80" s="33"/>
    </row>
    <row r="81" spans="1:4" ht="30">
      <c r="A81" s="25" t="s">
        <v>54</v>
      </c>
      <c r="B81" s="33">
        <v>1</v>
      </c>
      <c r="C81" s="33">
        <v>1</v>
      </c>
      <c r="D81" s="33">
        <v>1</v>
      </c>
    </row>
    <row r="82" spans="1:4">
      <c r="A82" s="25"/>
      <c r="B82" s="33"/>
      <c r="C82" s="33"/>
      <c r="D82" s="33"/>
    </row>
    <row r="83" spans="1:4">
      <c r="A83" s="25" t="s">
        <v>55</v>
      </c>
      <c r="B83" s="33"/>
      <c r="C83" s="33"/>
      <c r="D83" s="33"/>
    </row>
    <row r="84" spans="1:4" ht="30">
      <c r="A84" s="25" t="s">
        <v>56</v>
      </c>
      <c r="B84" s="33">
        <v>1</v>
      </c>
      <c r="C84" s="33">
        <v>1</v>
      </c>
      <c r="D84" s="33">
        <v>1</v>
      </c>
    </row>
    <row r="85" spans="1:4">
      <c r="A85" s="25"/>
      <c r="B85" s="33"/>
      <c r="C85" s="33"/>
      <c r="D85" s="33"/>
    </row>
    <row r="86" spans="1:4">
      <c r="A86" s="25" t="s">
        <v>97</v>
      </c>
      <c r="B86" s="33"/>
      <c r="C86" s="33"/>
      <c r="D86" s="33"/>
    </row>
    <row r="87" spans="1:4" ht="30">
      <c r="A87" s="25" t="s">
        <v>98</v>
      </c>
      <c r="B87" s="33"/>
      <c r="C87" s="33">
        <v>1</v>
      </c>
      <c r="D87" s="33">
        <v>1</v>
      </c>
    </row>
    <row r="88" spans="1:4">
      <c r="A88" s="25"/>
      <c r="B88" s="33"/>
      <c r="C88" s="33"/>
      <c r="D88" s="33"/>
    </row>
    <row r="89" spans="1:4">
      <c r="A89" s="25" t="s">
        <v>57</v>
      </c>
      <c r="B89" s="33"/>
      <c r="C89" s="33"/>
      <c r="D89" s="33"/>
    </row>
    <row r="90" spans="1:4" ht="30">
      <c r="A90" s="25" t="s">
        <v>58</v>
      </c>
      <c r="B90" s="33">
        <v>1</v>
      </c>
      <c r="C90" s="33">
        <v>1</v>
      </c>
      <c r="D90" s="33">
        <v>1</v>
      </c>
    </row>
    <row r="91" spans="1:4">
      <c r="A91" s="25"/>
      <c r="B91" s="33"/>
      <c r="C91" s="33"/>
      <c r="D91" s="33"/>
    </row>
    <row r="92" spans="1:4">
      <c r="A92" s="25" t="s">
        <v>59</v>
      </c>
      <c r="B92" s="33"/>
      <c r="C92" s="33"/>
      <c r="D92" s="33"/>
    </row>
    <row r="93" spans="1:4" ht="60">
      <c r="A93" s="25" t="s">
        <v>60</v>
      </c>
      <c r="B93" s="33"/>
      <c r="C93" s="33">
        <v>1</v>
      </c>
      <c r="D93" s="33">
        <v>1</v>
      </c>
    </row>
    <row r="94" spans="1:4">
      <c r="A94" s="25"/>
      <c r="B94" s="33"/>
      <c r="C94" s="33"/>
      <c r="D94" s="33"/>
    </row>
    <row r="95" spans="1:4">
      <c r="A95" s="25" t="s">
        <v>99</v>
      </c>
      <c r="B95" s="33"/>
      <c r="C95" s="33"/>
      <c r="D95" s="33"/>
    </row>
    <row r="96" spans="1:4">
      <c r="A96" s="25" t="s">
        <v>100</v>
      </c>
      <c r="B96" s="33"/>
      <c r="C96" s="33">
        <v>1</v>
      </c>
      <c r="D96" s="33">
        <v>1</v>
      </c>
    </row>
    <row r="97" spans="1:4">
      <c r="A97" s="25"/>
      <c r="B97" s="33"/>
      <c r="C97" s="33"/>
      <c r="D97" s="33"/>
    </row>
    <row r="98" spans="1:4">
      <c r="A98" s="25" t="s">
        <v>101</v>
      </c>
      <c r="B98" s="33"/>
      <c r="C98" s="33"/>
      <c r="D98" s="33"/>
    </row>
    <row r="99" spans="1:4" ht="105">
      <c r="A99" s="25" t="s">
        <v>102</v>
      </c>
      <c r="B99" s="33"/>
      <c r="C99" s="33">
        <v>1</v>
      </c>
      <c r="D99" s="33"/>
    </row>
    <row r="100" spans="1:4">
      <c r="A100" s="25"/>
      <c r="B100" s="33"/>
      <c r="C100" s="33"/>
      <c r="D100" s="33"/>
    </row>
    <row r="101" spans="1:4">
      <c r="A101" s="25" t="s">
        <v>103</v>
      </c>
      <c r="B101" s="33"/>
      <c r="C101" s="33"/>
      <c r="D101" s="33"/>
    </row>
    <row r="102" spans="1:4">
      <c r="A102" s="25" t="s">
        <v>104</v>
      </c>
      <c r="B102" s="33"/>
      <c r="C102" s="33"/>
      <c r="D102" s="33">
        <v>1</v>
      </c>
    </row>
    <row r="103" spans="1:4">
      <c r="A103" s="25"/>
      <c r="B103" s="33"/>
      <c r="C103" s="33"/>
      <c r="D103" s="33"/>
    </row>
    <row r="104" spans="1:4">
      <c r="A104" s="25" t="s">
        <v>105</v>
      </c>
      <c r="B104" s="33"/>
      <c r="C104" s="33"/>
      <c r="D104" s="33"/>
    </row>
    <row r="105" spans="1:4">
      <c r="A105" s="25" t="s">
        <v>106</v>
      </c>
      <c r="B105" s="33"/>
      <c r="C105" s="33">
        <v>1</v>
      </c>
      <c r="D105" s="33">
        <v>1</v>
      </c>
    </row>
    <row r="106" spans="1:4">
      <c r="A106" s="25"/>
      <c r="B106" s="33"/>
      <c r="C106" s="33"/>
      <c r="D106" s="33"/>
    </row>
    <row r="107" spans="1:4">
      <c r="A107" s="25" t="s">
        <v>107</v>
      </c>
      <c r="B107" s="33"/>
      <c r="C107" s="33"/>
      <c r="D107" s="33"/>
    </row>
    <row r="108" spans="1:4">
      <c r="A108" s="25" t="s">
        <v>108</v>
      </c>
      <c r="B108" s="33"/>
      <c r="C108" s="33">
        <v>1</v>
      </c>
      <c r="D108" s="33"/>
    </row>
    <row r="109" spans="1:4">
      <c r="A109" s="25"/>
      <c r="B109" s="33"/>
      <c r="C109" s="33"/>
      <c r="D109" s="33"/>
    </row>
    <row r="110" spans="1:4">
      <c r="A110" s="25" t="s">
        <v>109</v>
      </c>
      <c r="B110" s="33"/>
      <c r="C110" s="33"/>
      <c r="D110" s="33"/>
    </row>
    <row r="111" spans="1:4">
      <c r="A111" s="25" t="s">
        <v>110</v>
      </c>
      <c r="B111" s="33"/>
      <c r="C111" s="33"/>
      <c r="D111" s="33">
        <v>1</v>
      </c>
    </row>
    <row r="112" spans="1:4">
      <c r="A112" s="25"/>
      <c r="B112" s="33"/>
      <c r="C112" s="33"/>
      <c r="D112" s="33"/>
    </row>
    <row r="113" spans="1:4">
      <c r="A113" s="25" t="s">
        <v>111</v>
      </c>
      <c r="B113" s="33"/>
      <c r="C113" s="33"/>
      <c r="D113" s="33"/>
    </row>
    <row r="114" spans="1:4">
      <c r="A114" s="25" t="s">
        <v>112</v>
      </c>
      <c r="B114" s="33"/>
      <c r="C114" s="33"/>
      <c r="D114" s="33">
        <v>1</v>
      </c>
    </row>
    <row r="115" spans="1:4">
      <c r="A115" s="25"/>
      <c r="B115" s="33"/>
      <c r="C115" s="33"/>
      <c r="D115" s="33"/>
    </row>
    <row r="116" spans="1:4">
      <c r="A116" s="25" t="s">
        <v>113</v>
      </c>
      <c r="B116" s="33"/>
      <c r="C116" s="33"/>
      <c r="D116" s="33"/>
    </row>
    <row r="117" spans="1:4">
      <c r="A117" s="25" t="s">
        <v>114</v>
      </c>
      <c r="B117" s="33"/>
      <c r="C117" s="33">
        <v>1</v>
      </c>
      <c r="D117" s="33">
        <v>1</v>
      </c>
    </row>
    <row r="118" spans="1:4">
      <c r="A118" s="25"/>
      <c r="B118" s="33"/>
      <c r="C118" s="33"/>
      <c r="D118" s="33"/>
    </row>
    <row r="119" spans="1:4">
      <c r="A119" s="25" t="s">
        <v>115</v>
      </c>
      <c r="B119" s="33"/>
      <c r="C119" s="33"/>
      <c r="D119" s="33"/>
    </row>
    <row r="120" spans="1:4" ht="30">
      <c r="A120" s="25" t="s">
        <v>116</v>
      </c>
      <c r="B120" s="33"/>
      <c r="C120" s="33"/>
      <c r="D120" s="33">
        <v>1</v>
      </c>
    </row>
    <row r="121" spans="1:4">
      <c r="A121" s="25"/>
      <c r="B121" s="33"/>
      <c r="C121" s="33"/>
      <c r="D121" s="33"/>
    </row>
    <row r="122" spans="1:4">
      <c r="A122" s="25" t="s">
        <v>117</v>
      </c>
      <c r="B122" s="33"/>
      <c r="C122" s="33"/>
      <c r="D122" s="33"/>
    </row>
    <row r="123" spans="1:4">
      <c r="A123" s="25" t="s">
        <v>118</v>
      </c>
      <c r="B123" s="33"/>
      <c r="C123" s="33"/>
      <c r="D123" s="33">
        <v>1</v>
      </c>
    </row>
    <row r="124" spans="1:4">
      <c r="A124" s="25"/>
      <c r="B124" s="33"/>
      <c r="C124" s="33"/>
      <c r="D124" s="33"/>
    </row>
    <row r="125" spans="1:4">
      <c r="A125"/>
      <c r="B125"/>
      <c r="C125"/>
      <c r="D125"/>
    </row>
    <row r="126" spans="1:4">
      <c r="A126"/>
      <c r="B126"/>
      <c r="C126"/>
      <c r="D126"/>
    </row>
    <row r="127" spans="1:4">
      <c r="A127"/>
      <c r="B127"/>
      <c r="C127"/>
      <c r="D127"/>
    </row>
    <row r="128" spans="1:4">
      <c r="A128"/>
      <c r="B128"/>
      <c r="C128"/>
      <c r="D128"/>
    </row>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spans="1:4">
      <c r="A225"/>
      <c r="B225"/>
      <c r="C225"/>
      <c r="D225"/>
    </row>
    <row r="226" spans="1:4">
      <c r="A226"/>
      <c r="B226"/>
      <c r="C226"/>
      <c r="D226"/>
    </row>
    <row r="227" spans="1:4">
      <c r="A227"/>
      <c r="B227"/>
      <c r="C227"/>
      <c r="D227"/>
    </row>
    <row r="228" spans="1:4">
      <c r="A228"/>
      <c r="B228"/>
      <c r="C228"/>
      <c r="D228"/>
    </row>
    <row r="229" spans="1:4">
      <c r="A229"/>
      <c r="B229"/>
      <c r="C229"/>
      <c r="D229"/>
    </row>
    <row r="230" spans="1:4">
      <c r="A230"/>
      <c r="B230"/>
      <c r="C230"/>
      <c r="D230"/>
    </row>
    <row r="231" spans="1:4">
      <c r="A231"/>
      <c r="B231"/>
      <c r="C231"/>
      <c r="D231"/>
    </row>
    <row r="232" spans="1:4">
      <c r="A232"/>
      <c r="B232"/>
      <c r="C232"/>
      <c r="D232"/>
    </row>
    <row r="233" spans="1:4">
      <c r="A233"/>
    </row>
    <row r="234" spans="1:4">
      <c r="A234"/>
    </row>
    <row r="235" spans="1:4">
      <c r="A235"/>
    </row>
    <row r="236" spans="1:4">
      <c r="A236"/>
    </row>
    <row r="237" spans="1:4">
      <c r="A237"/>
    </row>
    <row r="238" spans="1:4">
      <c r="A238"/>
    </row>
    <row r="239" spans="1:4">
      <c r="A239"/>
    </row>
    <row r="240" spans="1:4">
      <c r="A240"/>
    </row>
    <row r="241" spans="1:1">
      <c r="A241"/>
    </row>
    <row r="242" spans="1:1">
      <c r="A242"/>
    </row>
    <row r="243" spans="1:1">
      <c r="A243"/>
    </row>
    <row r="244" spans="1:1">
      <c r="A244"/>
    </row>
    <row r="245" spans="1:1">
      <c r="A245"/>
    </row>
    <row r="246" spans="1:1">
      <c r="A246"/>
    </row>
    <row r="247" spans="1:1">
      <c r="A247"/>
    </row>
    <row r="248" spans="1:1">
      <c r="A248"/>
    </row>
    <row r="249" spans="1:1">
      <c r="A249"/>
    </row>
    <row r="250" spans="1:1">
      <c r="A250"/>
    </row>
    <row r="251" spans="1:1">
      <c r="A251"/>
    </row>
    <row r="252" spans="1:1">
      <c r="A252"/>
    </row>
    <row r="253" spans="1:1">
      <c r="A253"/>
    </row>
    <row r="254" spans="1:1">
      <c r="A254"/>
    </row>
    <row r="255" spans="1:1">
      <c r="A255"/>
    </row>
    <row r="256" spans="1:1">
      <c r="A256"/>
    </row>
    <row r="257" spans="1:1">
      <c r="A257"/>
    </row>
    <row r="258" spans="1:1">
      <c r="A258"/>
    </row>
    <row r="259" spans="1:1">
      <c r="A259"/>
    </row>
    <row r="260" spans="1:1">
      <c r="A260"/>
    </row>
    <row r="261" spans="1:1">
      <c r="A261"/>
    </row>
    <row r="262" spans="1:1">
      <c r="A262"/>
    </row>
    <row r="263" spans="1:1">
      <c r="A263"/>
    </row>
    <row r="264" spans="1:1">
      <c r="A264"/>
    </row>
    <row r="265" spans="1:1">
      <c r="A265"/>
    </row>
    <row r="266" spans="1:1">
      <c r="A266"/>
    </row>
    <row r="267" spans="1:1">
      <c r="A267"/>
    </row>
    <row r="268" spans="1:1">
      <c r="A268"/>
    </row>
    <row r="269" spans="1:1">
      <c r="A269"/>
    </row>
    <row r="270" spans="1:1">
      <c r="A270"/>
    </row>
    <row r="271" spans="1:1">
      <c r="A271"/>
    </row>
    <row r="272" spans="1:1">
      <c r="A272"/>
    </row>
    <row r="273" spans="1:1">
      <c r="A273"/>
    </row>
    <row r="274" spans="1:1">
      <c r="A274"/>
    </row>
    <row r="275" spans="1:1">
      <c r="A275"/>
    </row>
    <row r="276" spans="1:1">
      <c r="A276"/>
    </row>
    <row r="277" spans="1:1">
      <c r="A277"/>
    </row>
    <row r="278" spans="1:1">
      <c r="A278"/>
    </row>
    <row r="279" spans="1:1">
      <c r="A279"/>
    </row>
    <row r="280" spans="1:1">
      <c r="A280"/>
    </row>
    <row r="281" spans="1:1">
      <c r="A281"/>
    </row>
    <row r="282" spans="1:1">
      <c r="A282"/>
    </row>
    <row r="283" spans="1:1">
      <c r="A283"/>
    </row>
    <row r="284" spans="1:1">
      <c r="A284"/>
    </row>
    <row r="285" spans="1:1">
      <c r="A285"/>
    </row>
    <row r="286" spans="1:1">
      <c r="A286"/>
    </row>
    <row r="287" spans="1:1">
      <c r="A287"/>
    </row>
    <row r="288" spans="1:1">
      <c r="A288"/>
    </row>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288"/>
  <sheetViews>
    <sheetView topLeftCell="A4" workbookViewId="0">
      <pane ySplit="1" topLeftCell="A5" activePane="bottomLeft" state="frozen"/>
      <selection activeCell="A4" sqref="A4"/>
      <selection pane="bottomLeft" activeCell="C5" sqref="C5"/>
    </sheetView>
  </sheetViews>
  <sheetFormatPr defaultColWidth="8.85546875" defaultRowHeight="15"/>
  <cols>
    <col min="1" max="1" width="132.42578125" style="24" customWidth="1"/>
    <col min="2" max="2" width="5.85546875" style="9" customWidth="1"/>
    <col min="3" max="4" width="5.42578125" style="9" customWidth="1"/>
    <col min="5" max="5" width="8.28515625" customWidth="1"/>
    <col min="6" max="7" width="11.85546875" customWidth="1"/>
    <col min="8" max="8" width="7" customWidth="1"/>
    <col min="9" max="10" width="12" customWidth="1"/>
    <col min="11" max="11" width="16.28515625" customWidth="1"/>
    <col min="12" max="12" width="26.28515625" customWidth="1"/>
    <col min="13" max="13" width="18.42578125" customWidth="1"/>
    <col min="14" max="14" width="22.140625" customWidth="1"/>
    <col min="15" max="15" width="20.28515625" customWidth="1"/>
    <col min="16" max="16" width="16.140625" customWidth="1"/>
    <col min="17" max="17" width="18.140625" customWidth="1"/>
    <col min="18" max="19" width="9.42578125" customWidth="1"/>
    <col min="20" max="20" width="35.85546875" customWidth="1"/>
    <col min="21" max="21" width="12.42578125" customWidth="1"/>
    <col min="22" max="22" width="8.85546875" customWidth="1"/>
    <col min="23" max="23" width="14.42578125" customWidth="1"/>
    <col min="24" max="24" width="12.85546875" customWidth="1"/>
    <col min="25" max="25" width="34.42578125" customWidth="1"/>
    <col min="26" max="26" width="21.7109375" customWidth="1"/>
    <col min="27" max="27" width="22.42578125" customWidth="1"/>
    <col min="28" max="28" width="8.28515625" customWidth="1"/>
    <col min="29" max="29" width="11.7109375" customWidth="1"/>
    <col min="30" max="30" width="18.42578125" customWidth="1"/>
    <col min="31" max="31" width="25.85546875" customWidth="1"/>
    <col min="32" max="32" width="43.7109375" customWidth="1"/>
    <col min="33" max="33" width="20.7109375" customWidth="1"/>
    <col min="34" max="34" width="26.7109375" customWidth="1"/>
    <col min="35" max="35" width="26.85546875" customWidth="1"/>
    <col min="36" max="36" width="34.85546875" customWidth="1"/>
    <col min="37" max="37" width="26.42578125" customWidth="1"/>
    <col min="38" max="38" width="8.42578125" customWidth="1"/>
    <col min="39" max="39" width="18.42578125" customWidth="1"/>
    <col min="40" max="40" width="18" customWidth="1"/>
    <col min="41" max="41" width="11.28515625" customWidth="1"/>
    <col min="42" max="42" width="8.42578125" customWidth="1"/>
    <col min="43" max="43" width="34.140625" customWidth="1"/>
    <col min="44" max="44" width="52.7109375" bestFit="1" customWidth="1"/>
    <col min="45" max="45" width="9.42578125" customWidth="1"/>
    <col min="46" max="46" width="16.28515625" customWidth="1"/>
    <col min="47" max="47" width="38" customWidth="1"/>
    <col min="48" max="48" width="16.42578125" customWidth="1"/>
    <col min="49" max="49" width="16.85546875" customWidth="1"/>
    <col min="50" max="50" width="16.140625" customWidth="1"/>
    <col min="51" max="51" width="13.28515625" customWidth="1"/>
    <col min="52" max="52" width="13.42578125" customWidth="1"/>
    <col min="53" max="53" width="22" customWidth="1"/>
    <col min="54" max="54" width="14.42578125" customWidth="1"/>
    <col min="55" max="55" width="26.42578125" customWidth="1"/>
    <col min="56" max="56" width="12.7109375" customWidth="1"/>
    <col min="57" max="57" width="23.28515625" customWidth="1"/>
    <col min="58" max="58" width="14.140625" customWidth="1"/>
    <col min="59" max="59" width="8" customWidth="1"/>
  </cols>
  <sheetData>
    <row r="1" spans="1:4" hidden="1">
      <c r="A1" s="23" t="s">
        <v>1</v>
      </c>
      <c r="B1" s="24" t="s">
        <v>1</v>
      </c>
    </row>
    <row r="2" spans="1:4" hidden="1">
      <c r="A2" s="23" t="s">
        <v>122</v>
      </c>
      <c r="B2" s="24" t="s">
        <v>1</v>
      </c>
    </row>
    <row r="3" spans="1:4" hidden="1">
      <c r="A3"/>
      <c r="C3"/>
      <c r="D3"/>
    </row>
    <row r="4" spans="1:4" ht="39.950000000000003" customHeight="1">
      <c r="B4" s="26" t="s">
        <v>201</v>
      </c>
      <c r="C4" s="26" t="s">
        <v>202</v>
      </c>
      <c r="D4" s="26" t="s">
        <v>2</v>
      </c>
    </row>
    <row r="5" spans="1:4">
      <c r="A5" s="25" t="s">
        <v>3</v>
      </c>
      <c r="B5" s="26"/>
      <c r="C5" s="26"/>
      <c r="D5" s="26"/>
    </row>
    <row r="6" spans="1:4" ht="75">
      <c r="A6" s="25" t="s">
        <v>4</v>
      </c>
      <c r="B6" s="26">
        <v>1</v>
      </c>
      <c r="C6" s="26">
        <v>1</v>
      </c>
      <c r="D6" s="26">
        <v>1</v>
      </c>
    </row>
    <row r="7" spans="1:4">
      <c r="A7" s="25"/>
      <c r="B7" s="26"/>
      <c r="C7" s="26"/>
      <c r="D7" s="26"/>
    </row>
    <row r="8" spans="1:4">
      <c r="A8" s="25" t="s">
        <v>5</v>
      </c>
      <c r="B8" s="26"/>
      <c r="C8" s="26"/>
      <c r="D8" s="26"/>
    </row>
    <row r="9" spans="1:4" ht="90">
      <c r="A9" s="25" t="s">
        <v>6</v>
      </c>
      <c r="B9" s="26">
        <v>1</v>
      </c>
      <c r="C9" s="26">
        <v>1</v>
      </c>
      <c r="D9" s="26">
        <v>1</v>
      </c>
    </row>
    <row r="10" spans="1:4">
      <c r="A10" s="25"/>
      <c r="B10" s="26"/>
      <c r="C10" s="26"/>
      <c r="D10" s="26"/>
    </row>
    <row r="11" spans="1:4">
      <c r="A11" s="25" t="s">
        <v>7</v>
      </c>
      <c r="B11" s="26"/>
      <c r="C11" s="26"/>
      <c r="D11" s="26"/>
    </row>
    <row r="12" spans="1:4" ht="30">
      <c r="A12" s="25" t="s">
        <v>8</v>
      </c>
      <c r="B12" s="26">
        <v>1</v>
      </c>
      <c r="C12" s="26">
        <v>1</v>
      </c>
      <c r="D12" s="26">
        <v>1</v>
      </c>
    </row>
    <row r="13" spans="1:4">
      <c r="A13" s="25"/>
      <c r="B13" s="26"/>
      <c r="C13" s="26"/>
      <c r="D13" s="26"/>
    </row>
    <row r="14" spans="1:4">
      <c r="A14" s="25" t="s">
        <v>9</v>
      </c>
      <c r="B14" s="26"/>
      <c r="C14" s="26"/>
      <c r="D14" s="26"/>
    </row>
    <row r="15" spans="1:4" ht="60">
      <c r="A15" s="25" t="s">
        <v>10</v>
      </c>
      <c r="B15" s="26">
        <v>1</v>
      </c>
      <c r="C15" s="26">
        <v>1</v>
      </c>
      <c r="D15" s="26">
        <v>1</v>
      </c>
    </row>
    <row r="16" spans="1:4">
      <c r="A16" s="25"/>
      <c r="B16" s="26"/>
      <c r="C16" s="26"/>
      <c r="D16" s="26"/>
    </row>
    <row r="17" spans="1:4">
      <c r="A17" s="25" t="s">
        <v>11</v>
      </c>
      <c r="B17" s="26"/>
      <c r="C17" s="26"/>
      <c r="D17" s="26"/>
    </row>
    <row r="18" spans="1:4" ht="90">
      <c r="A18" s="25" t="s">
        <v>12</v>
      </c>
      <c r="B18" s="26">
        <v>1</v>
      </c>
      <c r="C18" s="26">
        <v>1</v>
      </c>
      <c r="D18" s="26">
        <v>1</v>
      </c>
    </row>
    <row r="19" spans="1:4">
      <c r="A19" s="25"/>
      <c r="B19" s="26"/>
      <c r="C19" s="26"/>
      <c r="D19" s="26"/>
    </row>
    <row r="20" spans="1:4">
      <c r="A20" s="25" t="s">
        <v>13</v>
      </c>
      <c r="B20" s="26"/>
      <c r="C20" s="26"/>
      <c r="D20" s="26"/>
    </row>
    <row r="21" spans="1:4" ht="30">
      <c r="A21" s="25" t="s">
        <v>14</v>
      </c>
      <c r="B21" s="26">
        <v>1</v>
      </c>
      <c r="C21" s="26">
        <v>1</v>
      </c>
      <c r="D21" s="26">
        <v>1</v>
      </c>
    </row>
    <row r="22" spans="1:4">
      <c r="A22" s="25"/>
      <c r="B22" s="26"/>
      <c r="C22" s="26"/>
      <c r="D22" s="26"/>
    </row>
    <row r="23" spans="1:4">
      <c r="A23" s="25" t="s">
        <v>15</v>
      </c>
      <c r="B23" s="26"/>
      <c r="C23" s="26"/>
      <c r="D23" s="26"/>
    </row>
    <row r="24" spans="1:4">
      <c r="A24" s="25" t="s">
        <v>16</v>
      </c>
      <c r="B24" s="26"/>
      <c r="C24" s="26">
        <v>1</v>
      </c>
      <c r="D24" s="26">
        <v>1</v>
      </c>
    </row>
    <row r="25" spans="1:4">
      <c r="A25" s="25"/>
      <c r="B25" s="26"/>
      <c r="C25" s="26"/>
      <c r="D25" s="26"/>
    </row>
    <row r="26" spans="1:4">
      <c r="A26" s="25" t="s">
        <v>17</v>
      </c>
      <c r="B26" s="26"/>
      <c r="C26" s="26"/>
      <c r="D26" s="26"/>
    </row>
    <row r="27" spans="1:4" ht="30">
      <c r="A27" s="25" t="s">
        <v>18</v>
      </c>
      <c r="B27" s="26">
        <v>1</v>
      </c>
      <c r="C27" s="26">
        <v>1</v>
      </c>
      <c r="D27" s="26">
        <v>1</v>
      </c>
    </row>
    <row r="28" spans="1:4">
      <c r="A28" s="25"/>
      <c r="B28" s="26"/>
      <c r="C28" s="26"/>
      <c r="D28" s="26"/>
    </row>
    <row r="29" spans="1:4">
      <c r="A29" s="25" t="s">
        <v>19</v>
      </c>
      <c r="B29" s="26"/>
      <c r="C29" s="26"/>
      <c r="D29" s="26"/>
    </row>
    <row r="30" spans="1:4">
      <c r="A30" s="25" t="s">
        <v>20</v>
      </c>
      <c r="B30" s="26">
        <v>1</v>
      </c>
      <c r="C30" s="26">
        <v>1</v>
      </c>
      <c r="D30" s="26">
        <v>1</v>
      </c>
    </row>
    <row r="31" spans="1:4">
      <c r="A31" s="25"/>
      <c r="B31" s="26"/>
      <c r="C31" s="26"/>
      <c r="D31" s="26"/>
    </row>
    <row r="32" spans="1:4">
      <c r="A32" s="25" t="s">
        <v>21</v>
      </c>
      <c r="B32" s="26"/>
      <c r="C32" s="26"/>
      <c r="D32" s="26"/>
    </row>
    <row r="33" spans="1:4" ht="60">
      <c r="A33" s="25" t="s">
        <v>22</v>
      </c>
      <c r="B33" s="26"/>
      <c r="C33" s="26">
        <v>1</v>
      </c>
      <c r="D33" s="26">
        <v>1</v>
      </c>
    </row>
    <row r="34" spans="1:4">
      <c r="A34" s="25"/>
      <c r="B34" s="26"/>
      <c r="C34" s="26"/>
      <c r="D34" s="26"/>
    </row>
    <row r="35" spans="1:4">
      <c r="A35" s="25" t="s">
        <v>23</v>
      </c>
      <c r="B35" s="26"/>
      <c r="C35" s="26"/>
      <c r="D35" s="26"/>
    </row>
    <row r="36" spans="1:4" ht="75">
      <c r="A36" s="25" t="s">
        <v>24</v>
      </c>
      <c r="B36" s="26">
        <v>1</v>
      </c>
      <c r="C36" s="26">
        <v>1</v>
      </c>
      <c r="D36" s="26">
        <v>1</v>
      </c>
    </row>
    <row r="37" spans="1:4">
      <c r="A37" s="25"/>
      <c r="B37" s="26"/>
      <c r="C37" s="26"/>
      <c r="D37" s="26"/>
    </row>
    <row r="38" spans="1:4">
      <c r="A38" s="25" t="s">
        <v>25</v>
      </c>
      <c r="B38" s="26"/>
      <c r="C38" s="26"/>
      <c r="D38" s="26"/>
    </row>
    <row r="39" spans="1:4" ht="30">
      <c r="A39" s="25" t="s">
        <v>26</v>
      </c>
      <c r="B39" s="26">
        <v>1</v>
      </c>
      <c r="C39" s="26">
        <v>1</v>
      </c>
      <c r="D39" s="26">
        <v>1</v>
      </c>
    </row>
    <row r="40" spans="1:4">
      <c r="A40" s="25"/>
      <c r="B40" s="26"/>
      <c r="C40" s="26"/>
      <c r="D40" s="26"/>
    </row>
    <row r="41" spans="1:4">
      <c r="A41" s="25" t="s">
        <v>27</v>
      </c>
      <c r="B41" s="26"/>
      <c r="C41" s="26"/>
      <c r="D41" s="26"/>
    </row>
    <row r="42" spans="1:4">
      <c r="A42" s="25" t="s">
        <v>28</v>
      </c>
      <c r="B42" s="26">
        <v>1</v>
      </c>
      <c r="C42" s="26">
        <v>1</v>
      </c>
      <c r="D42" s="26">
        <v>1</v>
      </c>
    </row>
    <row r="43" spans="1:4">
      <c r="A43" s="25"/>
      <c r="B43" s="26"/>
      <c r="C43" s="26"/>
      <c r="D43" s="26"/>
    </row>
    <row r="44" spans="1:4">
      <c r="A44" s="25" t="s">
        <v>29</v>
      </c>
      <c r="B44" s="26"/>
      <c r="C44" s="26"/>
      <c r="D44" s="26"/>
    </row>
    <row r="45" spans="1:4" ht="30">
      <c r="A45" s="25" t="s">
        <v>30</v>
      </c>
      <c r="B45" s="26"/>
      <c r="C45" s="26">
        <v>1</v>
      </c>
      <c r="D45" s="26">
        <v>1</v>
      </c>
    </row>
    <row r="46" spans="1:4">
      <c r="A46" s="25"/>
      <c r="B46" s="26"/>
      <c r="C46" s="26"/>
      <c r="D46" s="26"/>
    </row>
    <row r="47" spans="1:4">
      <c r="A47" s="25" t="s">
        <v>31</v>
      </c>
      <c r="B47" s="26"/>
      <c r="C47" s="26"/>
      <c r="D47" s="26"/>
    </row>
    <row r="48" spans="1:4" ht="30">
      <c r="A48" s="25" t="s">
        <v>32</v>
      </c>
      <c r="B48" s="26"/>
      <c r="C48" s="26">
        <v>1</v>
      </c>
      <c r="D48" s="26">
        <v>1</v>
      </c>
    </row>
    <row r="49" spans="1:4">
      <c r="A49" s="25"/>
      <c r="B49" s="26"/>
      <c r="C49" s="26"/>
      <c r="D49" s="26"/>
    </row>
    <row r="50" spans="1:4">
      <c r="A50" s="25" t="s">
        <v>33</v>
      </c>
      <c r="B50" s="26"/>
      <c r="C50" s="26"/>
      <c r="D50" s="26"/>
    </row>
    <row r="51" spans="1:4" ht="60">
      <c r="A51" s="25" t="s">
        <v>34</v>
      </c>
      <c r="B51" s="26">
        <v>1</v>
      </c>
      <c r="C51" s="26">
        <v>1</v>
      </c>
      <c r="D51" s="26">
        <v>1</v>
      </c>
    </row>
    <row r="52" spans="1:4">
      <c r="A52" s="25"/>
      <c r="B52" s="26"/>
      <c r="C52" s="26"/>
      <c r="D52" s="26"/>
    </row>
    <row r="53" spans="1:4">
      <c r="A53" s="25" t="s">
        <v>35</v>
      </c>
      <c r="B53" s="26"/>
      <c r="C53" s="26"/>
      <c r="D53" s="26"/>
    </row>
    <row r="54" spans="1:4">
      <c r="A54" s="25" t="s">
        <v>36</v>
      </c>
      <c r="B54" s="26">
        <v>1</v>
      </c>
      <c r="C54" s="26">
        <v>1</v>
      </c>
      <c r="D54" s="26">
        <v>1</v>
      </c>
    </row>
    <row r="55" spans="1:4">
      <c r="A55" s="25"/>
      <c r="B55" s="26"/>
      <c r="C55" s="26"/>
      <c r="D55" s="26"/>
    </row>
    <row r="56" spans="1:4">
      <c r="A56" s="25" t="s">
        <v>37</v>
      </c>
      <c r="B56" s="26"/>
      <c r="C56" s="26"/>
      <c r="D56" s="26"/>
    </row>
    <row r="57" spans="1:4" ht="30">
      <c r="A57" s="25" t="s">
        <v>38</v>
      </c>
      <c r="B57" s="26"/>
      <c r="C57" s="26">
        <v>1</v>
      </c>
      <c r="D57" s="26">
        <v>1</v>
      </c>
    </row>
    <row r="58" spans="1:4">
      <c r="A58" s="25"/>
      <c r="B58" s="26"/>
      <c r="C58" s="26"/>
      <c r="D58" s="26"/>
    </row>
    <row r="59" spans="1:4">
      <c r="A59" s="25" t="s">
        <v>39</v>
      </c>
      <c r="B59" s="26"/>
      <c r="C59" s="26"/>
      <c r="D59" s="26"/>
    </row>
    <row r="60" spans="1:4">
      <c r="A60" s="25" t="s">
        <v>40</v>
      </c>
      <c r="B60" s="26">
        <v>1</v>
      </c>
      <c r="C60" s="26">
        <v>1</v>
      </c>
      <c r="D60" s="26">
        <v>1</v>
      </c>
    </row>
    <row r="61" spans="1:4">
      <c r="A61" s="25"/>
      <c r="B61" s="26"/>
      <c r="C61" s="26"/>
      <c r="D61" s="26"/>
    </row>
    <row r="62" spans="1:4">
      <c r="A62" s="25" t="s">
        <v>41</v>
      </c>
      <c r="B62" s="26"/>
      <c r="C62" s="26"/>
      <c r="D62" s="26"/>
    </row>
    <row r="63" spans="1:4" ht="75">
      <c r="A63" s="25" t="s">
        <v>42</v>
      </c>
      <c r="B63" s="26">
        <v>1</v>
      </c>
      <c r="C63" s="26">
        <v>1</v>
      </c>
      <c r="D63" s="26">
        <v>1</v>
      </c>
    </row>
    <row r="64" spans="1:4">
      <c r="A64" s="25"/>
      <c r="B64" s="26"/>
      <c r="C64" s="26"/>
      <c r="D64" s="26"/>
    </row>
    <row r="65" spans="1:4">
      <c r="A65" s="25" t="s">
        <v>43</v>
      </c>
      <c r="B65" s="26"/>
      <c r="C65" s="26"/>
      <c r="D65" s="26"/>
    </row>
    <row r="66" spans="1:4" ht="45">
      <c r="A66" s="25" t="s">
        <v>44</v>
      </c>
      <c r="B66" s="26">
        <v>1</v>
      </c>
      <c r="C66" s="26">
        <v>1</v>
      </c>
      <c r="D66" s="26">
        <v>1</v>
      </c>
    </row>
    <row r="67" spans="1:4">
      <c r="A67" s="25"/>
      <c r="B67" s="26"/>
      <c r="C67" s="26"/>
      <c r="D67" s="26"/>
    </row>
    <row r="68" spans="1:4">
      <c r="A68" s="25" t="s">
        <v>45</v>
      </c>
      <c r="B68" s="26"/>
      <c r="C68" s="26"/>
      <c r="D68" s="26"/>
    </row>
    <row r="69" spans="1:4">
      <c r="A69" s="25" t="s">
        <v>46</v>
      </c>
      <c r="B69" s="26">
        <v>1</v>
      </c>
      <c r="C69" s="26">
        <v>1</v>
      </c>
      <c r="D69" s="26">
        <v>1</v>
      </c>
    </row>
    <row r="70" spans="1:4">
      <c r="A70" s="25"/>
      <c r="B70" s="26"/>
      <c r="C70" s="26"/>
      <c r="D70" s="26"/>
    </row>
    <row r="71" spans="1:4">
      <c r="A71" s="25" t="s">
        <v>47</v>
      </c>
      <c r="B71" s="26"/>
      <c r="C71" s="26"/>
      <c r="D71" s="26"/>
    </row>
    <row r="72" spans="1:4" ht="30">
      <c r="A72" s="25" t="s">
        <v>48</v>
      </c>
      <c r="B72" s="26">
        <v>1</v>
      </c>
      <c r="C72" s="26">
        <v>1</v>
      </c>
      <c r="D72" s="26">
        <v>1</v>
      </c>
    </row>
    <row r="73" spans="1:4">
      <c r="A73" s="25"/>
      <c r="B73" s="26"/>
      <c r="C73" s="26"/>
      <c r="D73" s="26"/>
    </row>
    <row r="74" spans="1:4">
      <c r="A74" s="25" t="s">
        <v>49</v>
      </c>
      <c r="B74" s="26"/>
      <c r="C74" s="26"/>
      <c r="D74" s="26"/>
    </row>
    <row r="75" spans="1:4" ht="30">
      <c r="A75" s="25" t="s">
        <v>50</v>
      </c>
      <c r="B75" s="26">
        <v>1</v>
      </c>
      <c r="C75" s="26">
        <v>1</v>
      </c>
      <c r="D75" s="26">
        <v>1</v>
      </c>
    </row>
    <row r="76" spans="1:4">
      <c r="A76" s="25"/>
      <c r="B76" s="26"/>
      <c r="C76" s="26"/>
      <c r="D76" s="26"/>
    </row>
    <row r="77" spans="1:4">
      <c r="A77" s="25" t="s">
        <v>51</v>
      </c>
      <c r="B77" s="26"/>
      <c r="C77" s="26"/>
      <c r="D77" s="26"/>
    </row>
    <row r="78" spans="1:4" ht="30">
      <c r="A78" s="25" t="s">
        <v>52</v>
      </c>
      <c r="B78" s="26"/>
      <c r="C78" s="26">
        <v>1</v>
      </c>
      <c r="D78" s="26">
        <v>1</v>
      </c>
    </row>
    <row r="79" spans="1:4">
      <c r="A79" s="25"/>
      <c r="B79" s="26"/>
      <c r="C79" s="26"/>
      <c r="D79" s="26"/>
    </row>
    <row r="80" spans="1:4">
      <c r="A80" s="25" t="s">
        <v>53</v>
      </c>
      <c r="B80" s="26"/>
      <c r="C80" s="26"/>
      <c r="D80" s="26"/>
    </row>
    <row r="81" spans="1:4" ht="30">
      <c r="A81" s="25" t="s">
        <v>54</v>
      </c>
      <c r="B81" s="26">
        <v>1</v>
      </c>
      <c r="C81" s="26">
        <v>1</v>
      </c>
      <c r="D81" s="26">
        <v>1</v>
      </c>
    </row>
    <row r="82" spans="1:4">
      <c r="A82" s="25"/>
      <c r="B82" s="26"/>
      <c r="C82" s="26"/>
      <c r="D82" s="26"/>
    </row>
    <row r="83" spans="1:4">
      <c r="A83" s="25" t="s">
        <v>55</v>
      </c>
      <c r="B83" s="26"/>
      <c r="C83" s="26"/>
      <c r="D83" s="26"/>
    </row>
    <row r="84" spans="1:4" ht="30">
      <c r="A84" s="25" t="s">
        <v>56</v>
      </c>
      <c r="B84" s="26">
        <v>1</v>
      </c>
      <c r="C84" s="26">
        <v>1</v>
      </c>
      <c r="D84" s="26">
        <v>1</v>
      </c>
    </row>
    <row r="85" spans="1:4">
      <c r="A85" s="25"/>
      <c r="B85" s="26"/>
      <c r="C85" s="26"/>
      <c r="D85" s="26"/>
    </row>
    <row r="86" spans="1:4">
      <c r="A86" s="25" t="s">
        <v>97</v>
      </c>
      <c r="B86" s="26"/>
      <c r="C86" s="26"/>
      <c r="D86" s="26"/>
    </row>
    <row r="87" spans="1:4" ht="30">
      <c r="A87" s="25" t="s">
        <v>98</v>
      </c>
      <c r="B87" s="26"/>
      <c r="C87" s="26">
        <v>1</v>
      </c>
      <c r="D87" s="26">
        <v>1</v>
      </c>
    </row>
    <row r="88" spans="1:4">
      <c r="A88" s="25"/>
      <c r="B88" s="26"/>
      <c r="C88" s="26"/>
      <c r="D88" s="26"/>
    </row>
    <row r="89" spans="1:4">
      <c r="A89" s="25" t="s">
        <v>57</v>
      </c>
      <c r="B89" s="26"/>
      <c r="C89" s="26"/>
      <c r="D89" s="26"/>
    </row>
    <row r="90" spans="1:4" ht="30">
      <c r="A90" s="25" t="s">
        <v>58</v>
      </c>
      <c r="B90" s="26">
        <v>1</v>
      </c>
      <c r="C90" s="26">
        <v>1</v>
      </c>
      <c r="D90" s="26">
        <v>1</v>
      </c>
    </row>
    <row r="91" spans="1:4">
      <c r="A91" s="25"/>
      <c r="B91" s="26"/>
      <c r="C91" s="26"/>
      <c r="D91" s="26"/>
    </row>
    <row r="92" spans="1:4">
      <c r="A92" s="25" t="s">
        <v>59</v>
      </c>
      <c r="B92" s="26"/>
      <c r="C92" s="26"/>
      <c r="D92" s="26"/>
    </row>
    <row r="93" spans="1:4" ht="60">
      <c r="A93" s="25" t="s">
        <v>60</v>
      </c>
      <c r="B93" s="26"/>
      <c r="C93" s="26">
        <v>1</v>
      </c>
      <c r="D93" s="26">
        <v>1</v>
      </c>
    </row>
    <row r="94" spans="1:4">
      <c r="A94" s="25"/>
      <c r="B94" s="26"/>
      <c r="C94" s="26"/>
      <c r="D94" s="26"/>
    </row>
    <row r="95" spans="1:4">
      <c r="A95" s="25" t="s">
        <v>99</v>
      </c>
      <c r="B95" s="26"/>
      <c r="C95" s="26"/>
      <c r="D95" s="26"/>
    </row>
    <row r="96" spans="1:4">
      <c r="A96" s="25" t="s">
        <v>100</v>
      </c>
      <c r="B96" s="26"/>
      <c r="C96" s="26">
        <v>1</v>
      </c>
      <c r="D96" s="26">
        <v>1</v>
      </c>
    </row>
    <row r="97" spans="1:4">
      <c r="A97" s="25"/>
      <c r="B97" s="26"/>
      <c r="C97" s="26"/>
      <c r="D97" s="26"/>
    </row>
    <row r="98" spans="1:4">
      <c r="A98" s="25" t="s">
        <v>101</v>
      </c>
      <c r="B98" s="26"/>
      <c r="C98" s="26"/>
      <c r="D98" s="26"/>
    </row>
    <row r="99" spans="1:4" ht="105">
      <c r="A99" s="25" t="s">
        <v>102</v>
      </c>
      <c r="B99" s="26"/>
      <c r="C99" s="26">
        <v>1</v>
      </c>
      <c r="D99" s="26"/>
    </row>
    <row r="100" spans="1:4">
      <c r="A100" s="25"/>
      <c r="B100" s="26"/>
      <c r="C100" s="26"/>
      <c r="D100" s="26"/>
    </row>
    <row r="101" spans="1:4">
      <c r="A101" s="25" t="s">
        <v>113</v>
      </c>
      <c r="B101" s="26"/>
      <c r="C101" s="26"/>
      <c r="D101" s="26"/>
    </row>
    <row r="102" spans="1:4">
      <c r="A102" s="25" t="s">
        <v>114</v>
      </c>
      <c r="B102" s="26"/>
      <c r="C102" s="26">
        <v>1</v>
      </c>
      <c r="D102" s="26">
        <v>1</v>
      </c>
    </row>
    <row r="103" spans="1:4">
      <c r="A103" s="25"/>
      <c r="B103" s="26"/>
      <c r="C103" s="26"/>
      <c r="D103" s="26"/>
    </row>
    <row r="104" spans="1:4">
      <c r="A104" s="25" t="s">
        <v>119</v>
      </c>
      <c r="B104" s="26"/>
      <c r="C104" s="26"/>
      <c r="D104" s="26"/>
    </row>
    <row r="105" spans="1:4" ht="30">
      <c r="A105" s="25" t="s">
        <v>120</v>
      </c>
      <c r="B105" s="26"/>
      <c r="C105" s="26">
        <v>1</v>
      </c>
      <c r="D105" s="26">
        <v>1</v>
      </c>
    </row>
    <row r="106" spans="1:4">
      <c r="A106" s="25"/>
      <c r="B106" s="26"/>
      <c r="C106" s="26"/>
      <c r="D106" s="26"/>
    </row>
    <row r="107" spans="1:4">
      <c r="A107"/>
      <c r="B107"/>
      <c r="C107"/>
      <c r="D107"/>
    </row>
    <row r="108" spans="1:4">
      <c r="A108"/>
      <c r="B108"/>
      <c r="C108"/>
      <c r="D108"/>
    </row>
    <row r="109" spans="1:4">
      <c r="A109"/>
      <c r="B109"/>
      <c r="C109"/>
      <c r="D109"/>
    </row>
    <row r="110" spans="1:4">
      <c r="A110"/>
      <c r="B110"/>
      <c r="C110"/>
      <c r="D110"/>
    </row>
    <row r="111" spans="1:4">
      <c r="A111"/>
      <c r="B111"/>
      <c r="C111"/>
      <c r="D111"/>
    </row>
    <row r="112" spans="1:4">
      <c r="A112"/>
      <c r="B112"/>
      <c r="C112"/>
      <c r="D112"/>
    </row>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spans="1:4">
      <c r="A225"/>
      <c r="B225"/>
      <c r="C225"/>
      <c r="D225"/>
    </row>
    <row r="226" spans="1:4">
      <c r="A226"/>
      <c r="B226"/>
      <c r="C226"/>
      <c r="D226"/>
    </row>
    <row r="227" spans="1:4">
      <c r="A227"/>
      <c r="B227"/>
      <c r="C227"/>
      <c r="D227"/>
    </row>
    <row r="228" spans="1:4">
      <c r="A228"/>
      <c r="B228"/>
      <c r="C228"/>
      <c r="D228"/>
    </row>
    <row r="229" spans="1:4">
      <c r="A229"/>
      <c r="B229"/>
      <c r="C229"/>
      <c r="D229"/>
    </row>
    <row r="230" spans="1:4">
      <c r="A230"/>
      <c r="B230"/>
      <c r="C230"/>
      <c r="D230"/>
    </row>
    <row r="231" spans="1:4">
      <c r="A231"/>
      <c r="B231"/>
      <c r="C231"/>
      <c r="D231"/>
    </row>
    <row r="232" spans="1:4">
      <c r="A232"/>
      <c r="B232"/>
      <c r="C232"/>
      <c r="D232"/>
    </row>
    <row r="233" spans="1:4">
      <c r="A233"/>
    </row>
    <row r="234" spans="1:4">
      <c r="A234"/>
    </row>
    <row r="235" spans="1:4">
      <c r="A235"/>
    </row>
    <row r="236" spans="1:4">
      <c r="A236"/>
    </row>
    <row r="237" spans="1:4">
      <c r="A237"/>
    </row>
    <row r="238" spans="1:4">
      <c r="A238"/>
    </row>
    <row r="239" spans="1:4">
      <c r="A239"/>
    </row>
    <row r="240" spans="1:4">
      <c r="A240"/>
    </row>
    <row r="241" spans="1:1">
      <c r="A241"/>
    </row>
    <row r="242" spans="1:1">
      <c r="A242"/>
    </row>
    <row r="243" spans="1:1">
      <c r="A243"/>
    </row>
    <row r="244" spans="1:1">
      <c r="A244"/>
    </row>
    <row r="245" spans="1:1">
      <c r="A245"/>
    </row>
    <row r="246" spans="1:1">
      <c r="A246"/>
    </row>
    <row r="247" spans="1:1">
      <c r="A247"/>
    </row>
    <row r="248" spans="1:1">
      <c r="A248"/>
    </row>
    <row r="249" spans="1:1">
      <c r="A249"/>
    </row>
    <row r="250" spans="1:1">
      <c r="A250"/>
    </row>
    <row r="251" spans="1:1">
      <c r="A251"/>
    </row>
    <row r="252" spans="1:1">
      <c r="A252"/>
    </row>
    <row r="253" spans="1:1">
      <c r="A253"/>
    </row>
    <row r="254" spans="1:1">
      <c r="A254"/>
    </row>
    <row r="255" spans="1:1">
      <c r="A255"/>
    </row>
    <row r="256" spans="1:1">
      <c r="A256"/>
    </row>
    <row r="257" spans="1:1">
      <c r="A257"/>
    </row>
    <row r="258" spans="1:1">
      <c r="A258"/>
    </row>
    <row r="259" spans="1:1">
      <c r="A259"/>
    </row>
    <row r="260" spans="1:1">
      <c r="A260"/>
    </row>
    <row r="261" spans="1:1">
      <c r="A261"/>
    </row>
    <row r="262" spans="1:1">
      <c r="A262"/>
    </row>
    <row r="263" spans="1:1">
      <c r="A263"/>
    </row>
    <row r="264" spans="1:1">
      <c r="A264"/>
    </row>
    <row r="265" spans="1:1">
      <c r="A265"/>
    </row>
    <row r="266" spans="1:1">
      <c r="A266"/>
    </row>
    <row r="267" spans="1:1">
      <c r="A267"/>
    </row>
    <row r="268" spans="1:1">
      <c r="A268"/>
    </row>
    <row r="269" spans="1:1">
      <c r="A269"/>
    </row>
    <row r="270" spans="1:1">
      <c r="A270"/>
    </row>
    <row r="271" spans="1:1">
      <c r="A271"/>
    </row>
    <row r="272" spans="1:1">
      <c r="A272"/>
    </row>
    <row r="273" spans="1:1">
      <c r="A273"/>
    </row>
    <row r="274" spans="1:1">
      <c r="A274"/>
    </row>
    <row r="275" spans="1:1">
      <c r="A275"/>
    </row>
    <row r="276" spans="1:1">
      <c r="A276"/>
    </row>
    <row r="277" spans="1:1">
      <c r="A277"/>
    </row>
    <row r="278" spans="1:1">
      <c r="A278"/>
    </row>
    <row r="279" spans="1:1">
      <c r="A279"/>
    </row>
    <row r="280" spans="1:1">
      <c r="A280"/>
    </row>
    <row r="281" spans="1:1">
      <c r="A281"/>
    </row>
    <row r="282" spans="1:1">
      <c r="A282"/>
    </row>
    <row r="283" spans="1:1">
      <c r="A283"/>
    </row>
    <row r="284" spans="1:1">
      <c r="A284"/>
    </row>
    <row r="285" spans="1:1">
      <c r="A285"/>
    </row>
    <row r="286" spans="1:1">
      <c r="A286"/>
    </row>
    <row r="287" spans="1:1">
      <c r="A287"/>
    </row>
    <row r="288" spans="1:1">
      <c r="A288"/>
    </row>
  </sheetData>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288"/>
  <sheetViews>
    <sheetView tabSelected="1" topLeftCell="A5" workbookViewId="0">
      <pane ySplit="1" topLeftCell="A6" activePane="bottomLeft" state="frozen"/>
      <selection activeCell="A5" sqref="A5"/>
      <selection pane="bottomLeft" activeCell="I10" sqref="I10"/>
    </sheetView>
  </sheetViews>
  <sheetFormatPr defaultColWidth="8.85546875" defaultRowHeight="15"/>
  <cols>
    <col min="1" max="1" width="131.85546875" style="24" customWidth="1"/>
    <col min="2" max="2" width="5.85546875" style="9" customWidth="1"/>
    <col min="3" max="4" width="5.42578125" style="9" customWidth="1"/>
    <col min="5" max="5" width="8.28515625" customWidth="1"/>
    <col min="6" max="7" width="11.85546875" customWidth="1"/>
    <col min="8" max="8" width="7" customWidth="1"/>
    <col min="9" max="10" width="12" customWidth="1"/>
    <col min="11" max="11" width="16.28515625" customWidth="1"/>
    <col min="12" max="12" width="26.28515625" customWidth="1"/>
    <col min="13" max="13" width="18.42578125" customWidth="1"/>
    <col min="14" max="14" width="22.140625" customWidth="1"/>
    <col min="15" max="15" width="20.28515625" customWidth="1"/>
    <col min="16" max="16" width="16.140625" customWidth="1"/>
    <col min="17" max="17" width="18.140625" customWidth="1"/>
    <col min="18" max="19" width="9.42578125" customWidth="1"/>
    <col min="20" max="20" width="35.85546875" customWidth="1"/>
    <col min="21" max="21" width="12.42578125" customWidth="1"/>
    <col min="22" max="22" width="8.85546875" customWidth="1"/>
    <col min="23" max="23" width="14.42578125" customWidth="1"/>
    <col min="24" max="24" width="12.85546875" customWidth="1"/>
    <col min="25" max="25" width="34.42578125" customWidth="1"/>
    <col min="26" max="26" width="21.7109375" customWidth="1"/>
    <col min="27" max="27" width="22.42578125" customWidth="1"/>
    <col min="28" max="28" width="8.28515625" customWidth="1"/>
    <col min="29" max="29" width="11.7109375" customWidth="1"/>
    <col min="30" max="30" width="18.42578125" customWidth="1"/>
    <col min="31" max="31" width="25.85546875" customWidth="1"/>
    <col min="32" max="32" width="43.7109375" customWidth="1"/>
    <col min="33" max="33" width="20.7109375" customWidth="1"/>
    <col min="34" max="34" width="26.7109375" customWidth="1"/>
    <col min="35" max="35" width="26.85546875" customWidth="1"/>
    <col min="36" max="36" width="34.85546875" customWidth="1"/>
    <col min="37" max="37" width="26.42578125" customWidth="1"/>
    <col min="38" max="38" width="8.42578125" customWidth="1"/>
    <col min="39" max="39" width="18.42578125" customWidth="1"/>
    <col min="40" max="40" width="18" customWidth="1"/>
    <col min="41" max="41" width="11.28515625" customWidth="1"/>
    <col min="42" max="42" width="8.42578125" customWidth="1"/>
    <col min="43" max="43" width="34.140625" customWidth="1"/>
    <col min="44" max="44" width="52.7109375" bestFit="1" customWidth="1"/>
    <col min="45" max="45" width="9.42578125" customWidth="1"/>
    <col min="46" max="46" width="16.28515625" customWidth="1"/>
    <col min="47" max="47" width="38" customWidth="1"/>
    <col min="48" max="48" width="16.42578125" customWidth="1"/>
    <col min="49" max="49" width="16.85546875" customWidth="1"/>
    <col min="50" max="50" width="16.140625" customWidth="1"/>
    <col min="51" max="51" width="13.28515625" customWidth="1"/>
    <col min="52" max="52" width="13.42578125" customWidth="1"/>
    <col min="53" max="53" width="22" customWidth="1"/>
    <col min="54" max="54" width="14.42578125" customWidth="1"/>
    <col min="55" max="55" width="26.42578125" customWidth="1"/>
    <col min="56" max="56" width="12.7109375" customWidth="1"/>
    <col min="57" max="57" width="23.28515625" customWidth="1"/>
    <col min="58" max="58" width="14.140625" customWidth="1"/>
    <col min="59" max="59" width="8" customWidth="1"/>
  </cols>
  <sheetData>
    <row r="1" spans="1:4" hidden="1">
      <c r="A1"/>
      <c r="B1"/>
    </row>
    <row r="2" spans="1:4" hidden="1">
      <c r="A2" s="23" t="s">
        <v>1</v>
      </c>
      <c r="B2" s="24" t="s">
        <v>1</v>
      </c>
    </row>
    <row r="3" spans="1:4" hidden="1">
      <c r="A3" s="23" t="s">
        <v>123</v>
      </c>
      <c r="B3" s="24" t="s">
        <v>1</v>
      </c>
      <c r="C3"/>
      <c r="D3"/>
    </row>
    <row r="4" spans="1:4" ht="35.25" hidden="1" customHeight="1">
      <c r="A4"/>
      <c r="B4"/>
      <c r="C4"/>
      <c r="D4"/>
    </row>
    <row r="5" spans="1:4" ht="39.950000000000003" customHeight="1">
      <c r="B5" s="26" t="s">
        <v>201</v>
      </c>
      <c r="C5" s="26" t="s">
        <v>202</v>
      </c>
      <c r="D5" s="26" t="s">
        <v>2</v>
      </c>
    </row>
    <row r="6" spans="1:4">
      <c r="A6" s="25" t="s">
        <v>3</v>
      </c>
      <c r="B6" s="26"/>
      <c r="C6" s="26"/>
      <c r="D6" s="26"/>
    </row>
    <row r="7" spans="1:4" ht="75">
      <c r="A7" s="25" t="s">
        <v>4</v>
      </c>
      <c r="B7" s="26">
        <v>1</v>
      </c>
      <c r="C7" s="26">
        <v>1</v>
      </c>
      <c r="D7" s="26">
        <v>1</v>
      </c>
    </row>
    <row r="8" spans="1:4">
      <c r="A8" s="25"/>
      <c r="B8" s="26"/>
      <c r="C8" s="26"/>
      <c r="D8" s="26"/>
    </row>
    <row r="9" spans="1:4">
      <c r="A9" s="25" t="s">
        <v>5</v>
      </c>
      <c r="B9" s="26"/>
      <c r="C9" s="26"/>
      <c r="D9" s="26"/>
    </row>
    <row r="10" spans="1:4" ht="90">
      <c r="A10" s="25" t="s">
        <v>6</v>
      </c>
      <c r="B10" s="26">
        <v>1</v>
      </c>
      <c r="C10" s="26">
        <v>1</v>
      </c>
      <c r="D10" s="26">
        <v>1</v>
      </c>
    </row>
    <row r="11" spans="1:4">
      <c r="A11" s="25"/>
      <c r="B11" s="26"/>
      <c r="C11" s="26"/>
      <c r="D11" s="26"/>
    </row>
    <row r="12" spans="1:4">
      <c r="A12" s="25" t="s">
        <v>7</v>
      </c>
      <c r="B12" s="26"/>
      <c r="C12" s="26"/>
      <c r="D12" s="26"/>
    </row>
    <row r="13" spans="1:4" ht="30">
      <c r="A13" s="25" t="s">
        <v>8</v>
      </c>
      <c r="B13" s="26">
        <v>1</v>
      </c>
      <c r="C13" s="26">
        <v>1</v>
      </c>
      <c r="D13" s="26">
        <v>1</v>
      </c>
    </row>
    <row r="14" spans="1:4">
      <c r="A14" s="25"/>
      <c r="B14" s="26"/>
      <c r="C14" s="26"/>
      <c r="D14" s="26"/>
    </row>
    <row r="15" spans="1:4">
      <c r="A15" s="25" t="s">
        <v>9</v>
      </c>
      <c r="B15" s="26"/>
      <c r="C15" s="26"/>
      <c r="D15" s="26"/>
    </row>
    <row r="16" spans="1:4" ht="60">
      <c r="A16" s="25" t="s">
        <v>10</v>
      </c>
      <c r="B16" s="26">
        <v>1</v>
      </c>
      <c r="C16" s="26">
        <v>1</v>
      </c>
      <c r="D16" s="26">
        <v>1</v>
      </c>
    </row>
    <row r="17" spans="1:4">
      <c r="A17" s="25"/>
      <c r="B17" s="26"/>
      <c r="C17" s="26"/>
      <c r="D17" s="26"/>
    </row>
    <row r="18" spans="1:4">
      <c r="A18" s="25" t="s">
        <v>11</v>
      </c>
      <c r="B18" s="26"/>
      <c r="C18" s="26"/>
      <c r="D18" s="26"/>
    </row>
    <row r="19" spans="1:4" ht="90">
      <c r="A19" s="25" t="s">
        <v>12</v>
      </c>
      <c r="B19" s="26">
        <v>1</v>
      </c>
      <c r="C19" s="26">
        <v>1</v>
      </c>
      <c r="D19" s="26">
        <v>1</v>
      </c>
    </row>
    <row r="20" spans="1:4">
      <c r="A20" s="25"/>
      <c r="B20" s="26"/>
      <c r="C20" s="26"/>
      <c r="D20" s="26"/>
    </row>
    <row r="21" spans="1:4">
      <c r="A21" s="25" t="s">
        <v>13</v>
      </c>
      <c r="B21" s="26"/>
      <c r="C21" s="26"/>
      <c r="D21" s="26"/>
    </row>
    <row r="22" spans="1:4" ht="30">
      <c r="A22" s="25" t="s">
        <v>14</v>
      </c>
      <c r="B22" s="26">
        <v>1</v>
      </c>
      <c r="C22" s="26">
        <v>1</v>
      </c>
      <c r="D22" s="26">
        <v>1</v>
      </c>
    </row>
    <row r="23" spans="1:4">
      <c r="A23" s="25"/>
      <c r="B23" s="26"/>
      <c r="C23" s="26"/>
      <c r="D23" s="26"/>
    </row>
    <row r="24" spans="1:4">
      <c r="A24" s="25" t="s">
        <v>15</v>
      </c>
      <c r="B24" s="26"/>
      <c r="C24" s="26"/>
      <c r="D24" s="26"/>
    </row>
    <row r="25" spans="1:4">
      <c r="A25" s="25" t="s">
        <v>16</v>
      </c>
      <c r="B25" s="26"/>
      <c r="C25" s="26">
        <v>1</v>
      </c>
      <c r="D25" s="26">
        <v>1</v>
      </c>
    </row>
    <row r="26" spans="1:4">
      <c r="A26" s="25"/>
      <c r="B26" s="26"/>
      <c r="C26" s="26"/>
      <c r="D26" s="26"/>
    </row>
    <row r="27" spans="1:4">
      <c r="A27" s="25" t="s">
        <v>17</v>
      </c>
      <c r="B27" s="26"/>
      <c r="C27" s="26"/>
      <c r="D27" s="26"/>
    </row>
    <row r="28" spans="1:4" ht="30">
      <c r="A28" s="25" t="s">
        <v>18</v>
      </c>
      <c r="B28" s="26">
        <v>1</v>
      </c>
      <c r="C28" s="26">
        <v>1</v>
      </c>
      <c r="D28" s="26">
        <v>1</v>
      </c>
    </row>
    <row r="29" spans="1:4">
      <c r="A29" s="25"/>
      <c r="B29" s="26"/>
      <c r="C29" s="26"/>
      <c r="D29" s="26"/>
    </row>
    <row r="30" spans="1:4">
      <c r="A30" s="25" t="s">
        <v>19</v>
      </c>
      <c r="B30" s="26"/>
      <c r="C30" s="26"/>
      <c r="D30" s="26"/>
    </row>
    <row r="31" spans="1:4">
      <c r="A31" s="25" t="s">
        <v>20</v>
      </c>
      <c r="B31" s="26">
        <v>1</v>
      </c>
      <c r="C31" s="26">
        <v>1</v>
      </c>
      <c r="D31" s="26">
        <v>1</v>
      </c>
    </row>
    <row r="32" spans="1:4">
      <c r="A32" s="25"/>
      <c r="B32" s="26"/>
      <c r="C32" s="26"/>
      <c r="D32" s="26"/>
    </row>
    <row r="33" spans="1:4">
      <c r="A33" s="25" t="s">
        <v>21</v>
      </c>
      <c r="B33" s="26"/>
      <c r="C33" s="26"/>
      <c r="D33" s="26"/>
    </row>
    <row r="34" spans="1:4" ht="60">
      <c r="A34" s="25" t="s">
        <v>22</v>
      </c>
      <c r="B34" s="26"/>
      <c r="C34" s="26">
        <v>1</v>
      </c>
      <c r="D34" s="26">
        <v>1</v>
      </c>
    </row>
    <row r="35" spans="1:4">
      <c r="A35" s="25"/>
      <c r="B35" s="26"/>
      <c r="C35" s="26"/>
      <c r="D35" s="26"/>
    </row>
    <row r="36" spans="1:4">
      <c r="A36" s="25" t="s">
        <v>23</v>
      </c>
      <c r="B36" s="26"/>
      <c r="C36" s="26"/>
      <c r="D36" s="26"/>
    </row>
    <row r="37" spans="1:4" ht="75">
      <c r="A37" s="25" t="s">
        <v>24</v>
      </c>
      <c r="B37" s="26">
        <v>1</v>
      </c>
      <c r="C37" s="26">
        <v>1</v>
      </c>
      <c r="D37" s="26">
        <v>1</v>
      </c>
    </row>
    <row r="38" spans="1:4">
      <c r="A38" s="25"/>
      <c r="B38" s="26"/>
      <c r="C38" s="26"/>
      <c r="D38" s="26"/>
    </row>
    <row r="39" spans="1:4">
      <c r="A39" s="25" t="s">
        <v>25</v>
      </c>
      <c r="B39" s="26"/>
      <c r="C39" s="26"/>
      <c r="D39" s="26"/>
    </row>
    <row r="40" spans="1:4" ht="30">
      <c r="A40" s="25" t="s">
        <v>26</v>
      </c>
      <c r="B40" s="26">
        <v>1</v>
      </c>
      <c r="C40" s="26">
        <v>1</v>
      </c>
      <c r="D40" s="26">
        <v>1</v>
      </c>
    </row>
    <row r="41" spans="1:4">
      <c r="A41" s="25"/>
      <c r="B41" s="26"/>
      <c r="C41" s="26"/>
      <c r="D41" s="26"/>
    </row>
    <row r="42" spans="1:4">
      <c r="A42" s="25" t="s">
        <v>27</v>
      </c>
      <c r="B42" s="26"/>
      <c r="C42" s="26"/>
      <c r="D42" s="26"/>
    </row>
    <row r="43" spans="1:4">
      <c r="A43" s="25" t="s">
        <v>28</v>
      </c>
      <c r="B43" s="26">
        <v>1</v>
      </c>
      <c r="C43" s="26">
        <v>1</v>
      </c>
      <c r="D43" s="26">
        <v>1</v>
      </c>
    </row>
    <row r="44" spans="1:4">
      <c r="A44" s="25"/>
      <c r="B44" s="26"/>
      <c r="C44" s="26"/>
      <c r="D44" s="26"/>
    </row>
    <row r="45" spans="1:4">
      <c r="A45" s="25" t="s">
        <v>29</v>
      </c>
      <c r="B45" s="26"/>
      <c r="C45" s="26"/>
      <c r="D45" s="26"/>
    </row>
    <row r="46" spans="1:4" ht="30">
      <c r="A46" s="25" t="s">
        <v>30</v>
      </c>
      <c r="B46" s="26"/>
      <c r="C46" s="26">
        <v>1</v>
      </c>
      <c r="D46" s="26">
        <v>1</v>
      </c>
    </row>
    <row r="47" spans="1:4">
      <c r="A47" s="25"/>
      <c r="B47" s="26"/>
      <c r="C47" s="26"/>
      <c r="D47" s="26"/>
    </row>
    <row r="48" spans="1:4">
      <c r="A48" s="25" t="s">
        <v>31</v>
      </c>
      <c r="B48" s="26"/>
      <c r="C48" s="26"/>
      <c r="D48" s="26"/>
    </row>
    <row r="49" spans="1:4" ht="30">
      <c r="A49" s="25" t="s">
        <v>32</v>
      </c>
      <c r="B49" s="26"/>
      <c r="C49" s="26">
        <v>1</v>
      </c>
      <c r="D49" s="26">
        <v>1</v>
      </c>
    </row>
    <row r="50" spans="1:4">
      <c r="A50" s="25"/>
      <c r="B50" s="26"/>
      <c r="C50" s="26"/>
      <c r="D50" s="26"/>
    </row>
    <row r="51" spans="1:4">
      <c r="A51" s="25" t="s">
        <v>33</v>
      </c>
      <c r="B51" s="26"/>
      <c r="C51" s="26"/>
      <c r="D51" s="26"/>
    </row>
    <row r="52" spans="1:4" ht="60">
      <c r="A52" s="25" t="s">
        <v>34</v>
      </c>
      <c r="B52" s="26">
        <v>1</v>
      </c>
      <c r="C52" s="26">
        <v>1</v>
      </c>
      <c r="D52" s="26">
        <v>1</v>
      </c>
    </row>
    <row r="53" spans="1:4">
      <c r="A53" s="25"/>
      <c r="B53" s="26"/>
      <c r="C53" s="26"/>
      <c r="D53" s="26"/>
    </row>
    <row r="54" spans="1:4">
      <c r="A54" s="25" t="s">
        <v>35</v>
      </c>
      <c r="B54" s="26"/>
      <c r="C54" s="26"/>
      <c r="D54" s="26"/>
    </row>
    <row r="55" spans="1:4">
      <c r="A55" s="25" t="s">
        <v>36</v>
      </c>
      <c r="B55" s="26">
        <v>1</v>
      </c>
      <c r="C55" s="26">
        <v>1</v>
      </c>
      <c r="D55" s="26">
        <v>1</v>
      </c>
    </row>
    <row r="56" spans="1:4">
      <c r="A56" s="25"/>
      <c r="B56" s="26"/>
      <c r="C56" s="26"/>
      <c r="D56" s="26"/>
    </row>
    <row r="57" spans="1:4">
      <c r="A57" s="25" t="s">
        <v>37</v>
      </c>
      <c r="B57" s="26"/>
      <c r="C57" s="26"/>
      <c r="D57" s="26"/>
    </row>
    <row r="58" spans="1:4" ht="30">
      <c r="A58" s="25" t="s">
        <v>38</v>
      </c>
      <c r="B58" s="26"/>
      <c r="C58" s="26">
        <v>1</v>
      </c>
      <c r="D58" s="26">
        <v>1</v>
      </c>
    </row>
    <row r="59" spans="1:4">
      <c r="A59" s="25"/>
      <c r="B59" s="26"/>
      <c r="C59" s="26"/>
      <c r="D59" s="26"/>
    </row>
    <row r="60" spans="1:4">
      <c r="A60" s="25" t="s">
        <v>39</v>
      </c>
      <c r="B60" s="26"/>
      <c r="C60" s="26"/>
      <c r="D60" s="26"/>
    </row>
    <row r="61" spans="1:4">
      <c r="A61" s="25" t="s">
        <v>40</v>
      </c>
      <c r="B61" s="26">
        <v>1</v>
      </c>
      <c r="C61" s="26">
        <v>1</v>
      </c>
      <c r="D61" s="26">
        <v>1</v>
      </c>
    </row>
    <row r="62" spans="1:4">
      <c r="A62" s="25"/>
      <c r="B62" s="26"/>
      <c r="C62" s="26"/>
      <c r="D62" s="26"/>
    </row>
    <row r="63" spans="1:4">
      <c r="A63" s="25" t="s">
        <v>41</v>
      </c>
      <c r="B63" s="26"/>
      <c r="C63" s="26"/>
      <c r="D63" s="26"/>
    </row>
    <row r="64" spans="1:4" ht="75">
      <c r="A64" s="25" t="s">
        <v>42</v>
      </c>
      <c r="B64" s="26">
        <v>1</v>
      </c>
      <c r="C64" s="26">
        <v>1</v>
      </c>
      <c r="D64" s="26">
        <v>1</v>
      </c>
    </row>
    <row r="65" spans="1:4">
      <c r="A65" s="25"/>
      <c r="B65" s="26"/>
      <c r="C65" s="26"/>
      <c r="D65" s="26"/>
    </row>
    <row r="66" spans="1:4">
      <c r="A66" s="25" t="s">
        <v>43</v>
      </c>
      <c r="B66" s="26"/>
      <c r="C66" s="26"/>
      <c r="D66" s="26"/>
    </row>
    <row r="67" spans="1:4" ht="45">
      <c r="A67" s="25" t="s">
        <v>44</v>
      </c>
      <c r="B67" s="26">
        <v>1</v>
      </c>
      <c r="C67" s="26">
        <v>1</v>
      </c>
      <c r="D67" s="26">
        <v>1</v>
      </c>
    </row>
    <row r="68" spans="1:4">
      <c r="A68" s="25"/>
      <c r="B68" s="26"/>
      <c r="C68" s="26"/>
      <c r="D68" s="26"/>
    </row>
    <row r="69" spans="1:4">
      <c r="A69" s="25" t="s">
        <v>45</v>
      </c>
      <c r="B69" s="26"/>
      <c r="C69" s="26"/>
      <c r="D69" s="26"/>
    </row>
    <row r="70" spans="1:4">
      <c r="A70" s="25" t="s">
        <v>46</v>
      </c>
      <c r="B70" s="26">
        <v>1</v>
      </c>
      <c r="C70" s="26">
        <v>1</v>
      </c>
      <c r="D70" s="26">
        <v>1</v>
      </c>
    </row>
    <row r="71" spans="1:4">
      <c r="A71" s="25"/>
      <c r="B71" s="26"/>
      <c r="C71" s="26"/>
      <c r="D71" s="26"/>
    </row>
    <row r="72" spans="1:4">
      <c r="A72" s="25" t="s">
        <v>47</v>
      </c>
      <c r="B72" s="26"/>
      <c r="C72" s="26"/>
      <c r="D72" s="26"/>
    </row>
    <row r="73" spans="1:4" ht="30">
      <c r="A73" s="25" t="s">
        <v>48</v>
      </c>
      <c r="B73" s="26">
        <v>1</v>
      </c>
      <c r="C73" s="26">
        <v>1</v>
      </c>
      <c r="D73" s="26">
        <v>1</v>
      </c>
    </row>
    <row r="74" spans="1:4">
      <c r="A74" s="25"/>
      <c r="B74" s="26"/>
      <c r="C74" s="26"/>
      <c r="D74" s="26"/>
    </row>
    <row r="75" spans="1:4">
      <c r="A75" s="25" t="s">
        <v>49</v>
      </c>
      <c r="B75" s="26"/>
      <c r="C75" s="26"/>
      <c r="D75" s="26"/>
    </row>
    <row r="76" spans="1:4" ht="30">
      <c r="A76" s="25" t="s">
        <v>50</v>
      </c>
      <c r="B76" s="26">
        <v>1</v>
      </c>
      <c r="C76" s="26">
        <v>1</v>
      </c>
      <c r="D76" s="26">
        <v>1</v>
      </c>
    </row>
    <row r="77" spans="1:4">
      <c r="A77" s="25"/>
      <c r="B77" s="26"/>
      <c r="C77" s="26"/>
      <c r="D77" s="26"/>
    </row>
    <row r="78" spans="1:4">
      <c r="A78" s="25" t="s">
        <v>51</v>
      </c>
      <c r="B78" s="26"/>
      <c r="C78" s="26"/>
      <c r="D78" s="26"/>
    </row>
    <row r="79" spans="1:4" ht="30">
      <c r="A79" s="25" t="s">
        <v>52</v>
      </c>
      <c r="B79" s="26"/>
      <c r="C79" s="26">
        <v>1</v>
      </c>
      <c r="D79" s="26">
        <v>1</v>
      </c>
    </row>
    <row r="80" spans="1:4">
      <c r="A80" s="25"/>
      <c r="B80" s="26"/>
      <c r="C80" s="26"/>
      <c r="D80" s="26"/>
    </row>
    <row r="81" spans="1:4">
      <c r="A81" s="25" t="s">
        <v>53</v>
      </c>
      <c r="B81" s="26"/>
      <c r="C81" s="26"/>
      <c r="D81" s="26"/>
    </row>
    <row r="82" spans="1:4" ht="30">
      <c r="A82" s="25" t="s">
        <v>54</v>
      </c>
      <c r="B82" s="26">
        <v>1</v>
      </c>
      <c r="C82" s="26">
        <v>1</v>
      </c>
      <c r="D82" s="26">
        <v>1</v>
      </c>
    </row>
    <row r="83" spans="1:4">
      <c r="A83" s="25"/>
      <c r="B83" s="26"/>
      <c r="C83" s="26"/>
      <c r="D83" s="26"/>
    </row>
    <row r="84" spans="1:4">
      <c r="A84" s="25" t="s">
        <v>55</v>
      </c>
      <c r="B84" s="26"/>
      <c r="C84" s="26"/>
      <c r="D84" s="26"/>
    </row>
    <row r="85" spans="1:4" ht="30">
      <c r="A85" s="25" t="s">
        <v>56</v>
      </c>
      <c r="B85" s="26">
        <v>1</v>
      </c>
      <c r="C85" s="26">
        <v>1</v>
      </c>
      <c r="D85" s="26">
        <v>1</v>
      </c>
    </row>
    <row r="86" spans="1:4">
      <c r="A86" s="25"/>
      <c r="B86" s="26"/>
      <c r="C86" s="26"/>
      <c r="D86" s="26"/>
    </row>
    <row r="87" spans="1:4">
      <c r="A87" s="25" t="s">
        <v>97</v>
      </c>
      <c r="B87" s="26"/>
      <c r="C87" s="26"/>
      <c r="D87" s="26"/>
    </row>
    <row r="88" spans="1:4" ht="30">
      <c r="A88" s="25" t="s">
        <v>98</v>
      </c>
      <c r="B88" s="26"/>
      <c r="C88" s="26">
        <v>1</v>
      </c>
      <c r="D88" s="26">
        <v>1</v>
      </c>
    </row>
    <row r="89" spans="1:4">
      <c r="A89" s="25"/>
      <c r="B89" s="26"/>
      <c r="C89" s="26"/>
      <c r="D89" s="26"/>
    </row>
    <row r="90" spans="1:4">
      <c r="A90" s="25" t="s">
        <v>57</v>
      </c>
      <c r="B90" s="26"/>
      <c r="C90" s="26"/>
      <c r="D90" s="26"/>
    </row>
    <row r="91" spans="1:4" ht="30">
      <c r="A91" s="25" t="s">
        <v>58</v>
      </c>
      <c r="B91" s="26">
        <v>1</v>
      </c>
      <c r="C91" s="26">
        <v>1</v>
      </c>
      <c r="D91" s="26">
        <v>1</v>
      </c>
    </row>
    <row r="92" spans="1:4">
      <c r="A92" s="25"/>
      <c r="B92" s="26"/>
      <c r="C92" s="26"/>
      <c r="D92" s="26"/>
    </row>
    <row r="93" spans="1:4">
      <c r="A93" s="25" t="s">
        <v>59</v>
      </c>
      <c r="B93" s="26"/>
      <c r="C93" s="26"/>
      <c r="D93" s="26"/>
    </row>
    <row r="94" spans="1:4" ht="60">
      <c r="A94" s="25" t="s">
        <v>60</v>
      </c>
      <c r="B94" s="26"/>
      <c r="C94" s="26">
        <v>1</v>
      </c>
      <c r="D94" s="26">
        <v>1</v>
      </c>
    </row>
    <row r="95" spans="1:4">
      <c r="A95" s="25"/>
      <c r="B95" s="26"/>
      <c r="C95" s="26"/>
      <c r="D95" s="26"/>
    </row>
    <row r="96" spans="1:4">
      <c r="A96" s="25" t="s">
        <v>99</v>
      </c>
      <c r="B96" s="26"/>
      <c r="C96" s="26"/>
      <c r="D96" s="26"/>
    </row>
    <row r="97" spans="1:4">
      <c r="A97" s="25" t="s">
        <v>100</v>
      </c>
      <c r="B97" s="26"/>
      <c r="C97" s="26">
        <v>1</v>
      </c>
      <c r="D97" s="26">
        <v>1</v>
      </c>
    </row>
    <row r="98" spans="1:4">
      <c r="A98" s="25"/>
      <c r="B98" s="26"/>
      <c r="C98" s="26"/>
      <c r="D98" s="26"/>
    </row>
    <row r="99" spans="1:4">
      <c r="A99" s="25" t="s">
        <v>101</v>
      </c>
      <c r="B99" s="26"/>
      <c r="C99" s="26"/>
      <c r="D99" s="26"/>
    </row>
    <row r="100" spans="1:4" ht="105">
      <c r="A100" s="25" t="s">
        <v>102</v>
      </c>
      <c r="B100" s="26"/>
      <c r="C100" s="26">
        <v>1</v>
      </c>
      <c r="D100" s="26"/>
    </row>
    <row r="101" spans="1:4">
      <c r="A101" s="25"/>
      <c r="B101" s="26"/>
      <c r="C101" s="26"/>
      <c r="D101" s="26"/>
    </row>
    <row r="102" spans="1:4">
      <c r="A102" s="25" t="s">
        <v>103</v>
      </c>
      <c r="B102" s="26"/>
      <c r="C102" s="26"/>
      <c r="D102" s="26"/>
    </row>
    <row r="103" spans="1:4">
      <c r="A103" s="25" t="s">
        <v>104</v>
      </c>
      <c r="B103" s="26"/>
      <c r="C103" s="26"/>
      <c r="D103" s="26">
        <v>1</v>
      </c>
    </row>
    <row r="104" spans="1:4">
      <c r="A104" s="25"/>
      <c r="B104" s="26"/>
      <c r="C104" s="26"/>
      <c r="D104" s="26"/>
    </row>
    <row r="105" spans="1:4">
      <c r="A105" s="25" t="s">
        <v>105</v>
      </c>
      <c r="B105" s="26"/>
      <c r="C105" s="26"/>
      <c r="D105" s="26"/>
    </row>
    <row r="106" spans="1:4">
      <c r="A106" s="25" t="s">
        <v>106</v>
      </c>
      <c r="B106" s="26"/>
      <c r="C106" s="26">
        <v>1</v>
      </c>
      <c r="D106" s="26">
        <v>1</v>
      </c>
    </row>
    <row r="107" spans="1:4">
      <c r="A107" s="25"/>
      <c r="B107" s="26"/>
      <c r="C107" s="26"/>
      <c r="D107" s="26"/>
    </row>
    <row r="108" spans="1:4">
      <c r="A108" s="25" t="s">
        <v>107</v>
      </c>
      <c r="B108" s="26"/>
      <c r="C108" s="26"/>
      <c r="D108" s="26"/>
    </row>
    <row r="109" spans="1:4">
      <c r="A109" s="25" t="s">
        <v>108</v>
      </c>
      <c r="B109" s="26"/>
      <c r="C109" s="26">
        <v>1</v>
      </c>
      <c r="D109" s="26"/>
    </row>
    <row r="110" spans="1:4">
      <c r="A110" s="25"/>
      <c r="B110" s="26"/>
      <c r="C110" s="26"/>
      <c r="D110" s="26"/>
    </row>
    <row r="111" spans="1:4">
      <c r="A111" s="25" t="s">
        <v>109</v>
      </c>
      <c r="B111" s="26"/>
      <c r="C111" s="26"/>
      <c r="D111" s="26"/>
    </row>
    <row r="112" spans="1:4">
      <c r="A112" s="25" t="s">
        <v>110</v>
      </c>
      <c r="B112" s="26"/>
      <c r="C112" s="26"/>
      <c r="D112" s="26">
        <v>1</v>
      </c>
    </row>
    <row r="113" spans="1:4">
      <c r="A113" s="25"/>
      <c r="B113" s="26"/>
      <c r="C113" s="26"/>
      <c r="D113" s="26"/>
    </row>
    <row r="114" spans="1:4">
      <c r="A114" s="25" t="s">
        <v>111</v>
      </c>
      <c r="B114" s="26"/>
      <c r="C114" s="26"/>
      <c r="D114" s="26"/>
    </row>
    <row r="115" spans="1:4">
      <c r="A115" s="25" t="s">
        <v>112</v>
      </c>
      <c r="B115" s="26"/>
      <c r="C115" s="26"/>
      <c r="D115" s="26">
        <v>1</v>
      </c>
    </row>
    <row r="116" spans="1:4">
      <c r="A116" s="25"/>
      <c r="B116" s="26"/>
      <c r="C116" s="26"/>
      <c r="D116" s="26"/>
    </row>
    <row r="117" spans="1:4">
      <c r="A117" s="25" t="s">
        <v>113</v>
      </c>
      <c r="B117" s="26"/>
      <c r="C117" s="26"/>
      <c r="D117" s="26"/>
    </row>
    <row r="118" spans="1:4">
      <c r="A118" s="25" t="s">
        <v>114</v>
      </c>
      <c r="B118" s="26"/>
      <c r="C118" s="26">
        <v>1</v>
      </c>
      <c r="D118" s="26">
        <v>1</v>
      </c>
    </row>
    <row r="119" spans="1:4">
      <c r="A119" s="25"/>
      <c r="B119" s="26"/>
      <c r="C119" s="26"/>
      <c r="D119" s="26"/>
    </row>
    <row r="120" spans="1:4">
      <c r="A120" s="25" t="s">
        <v>115</v>
      </c>
      <c r="B120" s="26"/>
      <c r="C120" s="26"/>
      <c r="D120" s="26"/>
    </row>
    <row r="121" spans="1:4" ht="30">
      <c r="A121" s="25" t="s">
        <v>116</v>
      </c>
      <c r="B121" s="26"/>
      <c r="C121" s="26"/>
      <c r="D121" s="26">
        <v>1</v>
      </c>
    </row>
    <row r="122" spans="1:4">
      <c r="A122" s="25"/>
      <c r="B122" s="26"/>
      <c r="C122" s="26"/>
      <c r="D122" s="26"/>
    </row>
    <row r="123" spans="1:4">
      <c r="A123" s="25" t="s">
        <v>117</v>
      </c>
      <c r="B123" s="26"/>
      <c r="C123" s="26"/>
      <c r="D123" s="26"/>
    </row>
    <row r="124" spans="1:4">
      <c r="A124" s="25" t="s">
        <v>118</v>
      </c>
      <c r="B124" s="26"/>
      <c r="C124" s="26"/>
      <c r="D124" s="26">
        <v>1</v>
      </c>
    </row>
    <row r="125" spans="1:4">
      <c r="A125" s="25"/>
      <c r="B125" s="26"/>
      <c r="C125" s="26"/>
      <c r="D125" s="26"/>
    </row>
    <row r="126" spans="1:4">
      <c r="A126"/>
      <c r="B126"/>
      <c r="C126"/>
      <c r="D126"/>
    </row>
    <row r="127" spans="1:4">
      <c r="A127"/>
      <c r="B127"/>
      <c r="C127"/>
      <c r="D127"/>
    </row>
    <row r="128" spans="1:4">
      <c r="A128"/>
      <c r="B128"/>
      <c r="C128"/>
      <c r="D128"/>
    </row>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spans="1:4">
      <c r="A225"/>
      <c r="B225"/>
      <c r="C225"/>
      <c r="D225"/>
    </row>
    <row r="226" spans="1:4">
      <c r="A226"/>
      <c r="B226"/>
      <c r="C226"/>
      <c r="D226"/>
    </row>
    <row r="227" spans="1:4">
      <c r="A227"/>
      <c r="B227"/>
      <c r="C227"/>
      <c r="D227"/>
    </row>
    <row r="228" spans="1:4">
      <c r="A228"/>
      <c r="B228"/>
      <c r="C228"/>
      <c r="D228"/>
    </row>
    <row r="229" spans="1:4">
      <c r="A229"/>
      <c r="B229"/>
      <c r="C229"/>
      <c r="D229"/>
    </row>
    <row r="230" spans="1:4">
      <c r="A230"/>
      <c r="B230"/>
      <c r="C230"/>
      <c r="D230"/>
    </row>
    <row r="231" spans="1:4">
      <c r="A231"/>
      <c r="B231"/>
      <c r="C231"/>
      <c r="D231"/>
    </row>
    <row r="232" spans="1:4">
      <c r="A232"/>
      <c r="B232"/>
      <c r="C232"/>
      <c r="D232"/>
    </row>
    <row r="233" spans="1:4">
      <c r="A233"/>
    </row>
    <row r="234" spans="1:4">
      <c r="A234"/>
    </row>
    <row r="235" spans="1:4">
      <c r="A235"/>
    </row>
    <row r="236" spans="1:4">
      <c r="A236"/>
    </row>
    <row r="237" spans="1:4">
      <c r="A237"/>
    </row>
    <row r="238" spans="1:4">
      <c r="A238"/>
    </row>
    <row r="239" spans="1:4">
      <c r="A239"/>
    </row>
    <row r="240" spans="1:4">
      <c r="A240"/>
    </row>
    <row r="241" spans="1:1">
      <c r="A241"/>
    </row>
    <row r="242" spans="1:1">
      <c r="A242"/>
    </row>
    <row r="243" spans="1:1">
      <c r="A243"/>
    </row>
    <row r="244" spans="1:1">
      <c r="A244"/>
    </row>
    <row r="245" spans="1:1">
      <c r="A245"/>
    </row>
    <row r="246" spans="1:1">
      <c r="A246"/>
    </row>
    <row r="247" spans="1:1">
      <c r="A247"/>
    </row>
    <row r="248" spans="1:1">
      <c r="A248"/>
    </row>
    <row r="249" spans="1:1">
      <c r="A249"/>
    </row>
    <row r="250" spans="1:1">
      <c r="A250"/>
    </row>
    <row r="251" spans="1:1">
      <c r="A251"/>
    </row>
    <row r="252" spans="1:1">
      <c r="A252"/>
    </row>
    <row r="253" spans="1:1">
      <c r="A253"/>
    </row>
    <row r="254" spans="1:1">
      <c r="A254"/>
    </row>
    <row r="255" spans="1:1">
      <c r="A255"/>
    </row>
    <row r="256" spans="1:1">
      <c r="A256"/>
    </row>
    <row r="257" spans="1:1">
      <c r="A257"/>
    </row>
    <row r="258" spans="1:1">
      <c r="A258"/>
    </row>
    <row r="259" spans="1:1">
      <c r="A259"/>
    </row>
    <row r="260" spans="1:1">
      <c r="A260"/>
    </row>
    <row r="261" spans="1:1">
      <c r="A261"/>
    </row>
    <row r="262" spans="1:1">
      <c r="A262"/>
    </row>
    <row r="263" spans="1:1">
      <c r="A263"/>
    </row>
    <row r="264" spans="1:1">
      <c r="A264"/>
    </row>
    <row r="265" spans="1:1">
      <c r="A265"/>
    </row>
    <row r="266" spans="1:1">
      <c r="A266"/>
    </row>
    <row r="267" spans="1:1">
      <c r="A267"/>
    </row>
    <row r="268" spans="1:1">
      <c r="A268"/>
    </row>
    <row r="269" spans="1:1">
      <c r="A269"/>
    </row>
    <row r="270" spans="1:1">
      <c r="A270"/>
    </row>
    <row r="271" spans="1:1">
      <c r="A271"/>
    </row>
    <row r="272" spans="1:1">
      <c r="A272"/>
    </row>
    <row r="273" spans="1:1">
      <c r="A273"/>
    </row>
    <row r="274" spans="1:1">
      <c r="A274"/>
    </row>
    <row r="275" spans="1:1">
      <c r="A275"/>
    </row>
    <row r="276" spans="1:1">
      <c r="A276"/>
    </row>
    <row r="277" spans="1:1">
      <c r="A277"/>
    </row>
    <row r="278" spans="1:1">
      <c r="A278"/>
    </row>
    <row r="279" spans="1:1">
      <c r="A279"/>
    </row>
    <row r="280" spans="1:1">
      <c r="A280"/>
    </row>
    <row r="281" spans="1:1">
      <c r="A281"/>
    </row>
    <row r="282" spans="1:1">
      <c r="A282"/>
    </row>
    <row r="283" spans="1:1">
      <c r="A283"/>
    </row>
    <row r="284" spans="1:1">
      <c r="A284"/>
    </row>
    <row r="285" spans="1:1">
      <c r="A285"/>
    </row>
    <row r="286" spans="1:1">
      <c r="A286"/>
    </row>
    <row r="287" spans="1:1">
      <c r="A287"/>
    </row>
    <row r="288" spans="1:1">
      <c r="A288"/>
    </row>
  </sheetData>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P64"/>
  <sheetViews>
    <sheetView zoomScaleNormal="100" workbookViewId="0">
      <pane ySplit="2" topLeftCell="A3" activePane="bottomLeft" state="frozen"/>
      <selection pane="bottomLeft" activeCell="H8" sqref="H8"/>
    </sheetView>
  </sheetViews>
  <sheetFormatPr defaultColWidth="8.85546875" defaultRowHeight="15"/>
  <cols>
    <col min="1" max="1" width="5.28515625" customWidth="1"/>
    <col min="2" max="2" width="6.140625" style="9" customWidth="1"/>
    <col min="3" max="3" width="41.28515625" customWidth="1"/>
    <col min="4" max="4" width="30.42578125" style="16" customWidth="1"/>
    <col min="5" max="7" width="5.7109375" style="16" customWidth="1"/>
    <col min="8" max="8" width="85.42578125" customWidth="1"/>
    <col min="9" max="9" width="27" customWidth="1"/>
    <col min="10" max="14" width="5.7109375" customWidth="1"/>
    <col min="15" max="15" width="5.7109375" style="29" customWidth="1"/>
    <col min="16" max="17" width="5.7109375" customWidth="1"/>
  </cols>
  <sheetData>
    <row r="1" spans="1:16" ht="20.25" customHeight="1">
      <c r="A1" s="30"/>
      <c r="B1" s="30"/>
      <c r="C1" s="30"/>
      <c r="D1" s="30"/>
      <c r="E1" s="32" t="s">
        <v>132</v>
      </c>
      <c r="F1" s="32"/>
      <c r="G1" s="32"/>
      <c r="H1" s="30"/>
      <c r="I1" s="10"/>
      <c r="J1" s="32" t="s">
        <v>133</v>
      </c>
      <c r="K1" s="32"/>
      <c r="L1" s="32"/>
      <c r="M1" s="32"/>
      <c r="N1" s="32"/>
      <c r="O1" s="32"/>
      <c r="P1" s="11"/>
    </row>
    <row r="2" spans="1:16" s="8" customFormat="1" ht="49.5" customHeight="1">
      <c r="A2" s="6" t="s">
        <v>1</v>
      </c>
      <c r="B2" s="27" t="s">
        <v>128</v>
      </c>
      <c r="C2" s="8" t="s">
        <v>127</v>
      </c>
      <c r="D2" s="17" t="s">
        <v>134</v>
      </c>
      <c r="E2" s="13" t="s">
        <v>124</v>
      </c>
      <c r="F2" s="13" t="s">
        <v>126</v>
      </c>
      <c r="G2" s="13" t="s">
        <v>125</v>
      </c>
      <c r="H2" s="8" t="s">
        <v>135</v>
      </c>
      <c r="I2" s="8" t="s">
        <v>136</v>
      </c>
      <c r="J2" s="12" t="s">
        <v>0</v>
      </c>
      <c r="K2" s="12" t="s">
        <v>137</v>
      </c>
      <c r="L2" s="12" t="s">
        <v>121</v>
      </c>
      <c r="M2" s="12" t="s">
        <v>122</v>
      </c>
      <c r="N2" s="12" t="s">
        <v>138</v>
      </c>
      <c r="O2" s="28" t="s">
        <v>123</v>
      </c>
    </row>
    <row r="3" spans="1:16" ht="96" customHeight="1">
      <c r="A3" s="6" t="s">
        <v>1</v>
      </c>
      <c r="B3" s="1" t="str">
        <f>TEXT(ROW(Data[[#This Row],[Název hlavní]])-2,"00")</f>
        <v>01</v>
      </c>
      <c r="C3" s="1" t="str">
        <f>Data[[#This Row],[číslo]] &amp; " - " &amp; Data[[#This Row],[Název hlavní]]</f>
        <v>01 - Řídící model a dílčí modely - lokální souřadný systém</v>
      </c>
      <c r="D3" s="18" t="s">
        <v>139</v>
      </c>
      <c r="E3" s="14" t="s">
        <v>1</v>
      </c>
      <c r="F3" s="14" t="s">
        <v>1</v>
      </c>
      <c r="G3" s="14" t="s">
        <v>1</v>
      </c>
      <c r="H3" s="2" t="s">
        <v>4</v>
      </c>
      <c r="I3" s="6"/>
      <c r="J3" s="3" t="s">
        <v>1</v>
      </c>
      <c r="K3" s="3" t="s">
        <v>1</v>
      </c>
      <c r="L3" s="3" t="s">
        <v>1</v>
      </c>
      <c r="M3" s="3" t="s">
        <v>1</v>
      </c>
      <c r="N3" s="3" t="s">
        <v>1</v>
      </c>
      <c r="O3" s="3" t="s">
        <v>1</v>
      </c>
    </row>
    <row r="4" spans="1:16" ht="89.25">
      <c r="A4" s="6" t="s">
        <v>1</v>
      </c>
      <c r="B4" s="1" t="str">
        <f>TEXT(ROW(Data[[#This Row],[Název hlavní]])-2,"00")</f>
        <v>02</v>
      </c>
      <c r="C4" s="1" t="str">
        <f>Data[[#This Row],[číslo]] &amp; " - " &amp; Data[[#This Row],[Název hlavní]]</f>
        <v>02 - Řídící model a dílčí modely - podlaží, budova a staveniště</v>
      </c>
      <c r="D4" s="20" t="s">
        <v>140</v>
      </c>
      <c r="E4" s="14" t="s">
        <v>1</v>
      </c>
      <c r="F4" s="14" t="s">
        <v>1</v>
      </c>
      <c r="G4" s="14" t="s">
        <v>1</v>
      </c>
      <c r="H4" s="5" t="s">
        <v>6</v>
      </c>
      <c r="I4" s="7"/>
      <c r="J4" s="3" t="s">
        <v>1</v>
      </c>
      <c r="K4" s="3" t="s">
        <v>1</v>
      </c>
      <c r="L4" s="3" t="s">
        <v>1</v>
      </c>
      <c r="M4" s="3" t="s">
        <v>1</v>
      </c>
      <c r="N4" s="3" t="s">
        <v>1</v>
      </c>
      <c r="O4" s="3" t="s">
        <v>1</v>
      </c>
    </row>
    <row r="5" spans="1:16" ht="25.5">
      <c r="A5" s="6" t="s">
        <v>1</v>
      </c>
      <c r="B5" s="1" t="str">
        <f>TEXT(ROW(Data[[#This Row],[Název hlavní]])-2,"00")</f>
        <v>03</v>
      </c>
      <c r="C5" s="1" t="str">
        <f>Data[[#This Row],[číslo]] &amp; " - " &amp; Data[[#This Row],[Název hlavní]]</f>
        <v>03 - Umístění referenčního bodu</v>
      </c>
      <c r="D5" s="20" t="s">
        <v>141</v>
      </c>
      <c r="E5" s="14" t="s">
        <v>1</v>
      </c>
      <c r="F5" s="14" t="s">
        <v>1</v>
      </c>
      <c r="G5" s="14" t="s">
        <v>1</v>
      </c>
      <c r="H5" s="5" t="s">
        <v>8</v>
      </c>
      <c r="I5" s="6"/>
      <c r="J5" s="3" t="s">
        <v>1</v>
      </c>
      <c r="K5" s="3" t="s">
        <v>1</v>
      </c>
      <c r="L5" s="3" t="s">
        <v>1</v>
      </c>
      <c r="M5" s="3" t="s">
        <v>1</v>
      </c>
      <c r="N5" s="3" t="s">
        <v>1</v>
      </c>
      <c r="O5" s="3" t="s">
        <v>1</v>
      </c>
    </row>
    <row r="6" spans="1:16" ht="63.75">
      <c r="A6" s="6" t="s">
        <v>1</v>
      </c>
      <c r="B6" s="1" t="str">
        <f>TEXT(ROW(Data[[#This Row],[Název hlavní]])-2,"00")</f>
        <v>04</v>
      </c>
      <c r="C6" s="1" t="str">
        <f>Data[[#This Row],[číslo]] &amp; " - " &amp; Data[[#This Row],[Název hlavní]]</f>
        <v>04 - Souřadnice a natočení referenčního bodu</v>
      </c>
      <c r="D6" s="20" t="s">
        <v>142</v>
      </c>
      <c r="E6" s="14" t="s">
        <v>1</v>
      </c>
      <c r="F6" s="14" t="s">
        <v>1</v>
      </c>
      <c r="G6" s="14" t="s">
        <v>1</v>
      </c>
      <c r="H6" s="5" t="s">
        <v>10</v>
      </c>
      <c r="I6" s="6"/>
      <c r="J6" s="3" t="s">
        <v>1</v>
      </c>
      <c r="K6" s="3" t="s">
        <v>1</v>
      </c>
      <c r="L6" s="3" t="s">
        <v>1</v>
      </c>
      <c r="M6" s="3" t="s">
        <v>1</v>
      </c>
      <c r="N6" s="3" t="s">
        <v>1</v>
      </c>
      <c r="O6" s="3" t="s">
        <v>1</v>
      </c>
    </row>
    <row r="7" spans="1:16" ht="102">
      <c r="A7" s="6" t="s">
        <v>1</v>
      </c>
      <c r="B7" s="1" t="str">
        <f>TEXT(ROW(Data[[#This Row],[Název hlavní]])-2,"00")</f>
        <v>05</v>
      </c>
      <c r="C7" s="1" t="str">
        <f>Data[[#This Row],[číslo]] &amp; " - " &amp; Data[[#This Row],[Název hlavní]]</f>
        <v>05 - Dílčí modely</v>
      </c>
      <c r="D7" s="19" t="s">
        <v>143</v>
      </c>
      <c r="E7" s="14" t="s">
        <v>1</v>
      </c>
      <c r="F7" s="14" t="s">
        <v>1</v>
      </c>
      <c r="G7" s="14" t="s">
        <v>1</v>
      </c>
      <c r="H7" s="4" t="s">
        <v>12</v>
      </c>
      <c r="I7" s="6"/>
      <c r="J7" s="3" t="s">
        <v>1</v>
      </c>
      <c r="K7" s="3" t="s">
        <v>1</v>
      </c>
      <c r="L7" s="3" t="s">
        <v>1</v>
      </c>
      <c r="M7" s="3" t="s">
        <v>1</v>
      </c>
      <c r="N7" s="3" t="s">
        <v>1</v>
      </c>
      <c r="O7" s="3" t="s">
        <v>1</v>
      </c>
    </row>
    <row r="8" spans="1:16" ht="38.25">
      <c r="A8" s="6" t="s">
        <v>1</v>
      </c>
      <c r="B8" s="1" t="str">
        <f>TEXT(ROW(Data[[#This Row],[Název hlavní]])-2,"00")</f>
        <v>06</v>
      </c>
      <c r="C8" s="1" t="str">
        <f>Data[[#This Row],[číslo]] &amp; " - " &amp; Data[[#This Row],[Název hlavní]]</f>
        <v>06 - Čištění modelu</v>
      </c>
      <c r="D8" s="20" t="s">
        <v>144</v>
      </c>
      <c r="E8" s="14" t="s">
        <v>1</v>
      </c>
      <c r="F8" s="14" t="s">
        <v>1</v>
      </c>
      <c r="G8" s="14" t="s">
        <v>1</v>
      </c>
      <c r="H8" s="5" t="s">
        <v>14</v>
      </c>
      <c r="I8" s="6"/>
      <c r="J8" s="3" t="s">
        <v>1</v>
      </c>
      <c r="K8" s="3" t="s">
        <v>1</v>
      </c>
      <c r="L8" s="3" t="s">
        <v>1</v>
      </c>
      <c r="M8" s="3" t="s">
        <v>1</v>
      </c>
      <c r="N8" s="3" t="s">
        <v>1</v>
      </c>
      <c r="O8" s="3" t="s">
        <v>1</v>
      </c>
    </row>
    <row r="9" spans="1:16" ht="25.5">
      <c r="A9" s="6" t="s">
        <v>1</v>
      </c>
      <c r="B9" s="1" t="str">
        <f>TEXT(ROW(Data[[#This Row],[Název hlavní]])-2,"00")</f>
        <v>07</v>
      </c>
      <c r="C9" s="1" t="str">
        <f>Data[[#This Row],[číslo]] &amp; " - " &amp; Data[[#This Row],[Název hlavní]]</f>
        <v>07 - Detaily</v>
      </c>
      <c r="D9" s="20" t="s">
        <v>145</v>
      </c>
      <c r="E9" s="15"/>
      <c r="F9" s="14" t="s">
        <v>1</v>
      </c>
      <c r="G9" s="14" t="s">
        <v>1</v>
      </c>
      <c r="H9" s="5" t="s">
        <v>16</v>
      </c>
      <c r="I9" s="6"/>
      <c r="J9" s="3" t="s">
        <v>1</v>
      </c>
      <c r="K9" s="3" t="s">
        <v>1</v>
      </c>
      <c r="L9" s="3" t="s">
        <v>1</v>
      </c>
      <c r="M9" s="3" t="s">
        <v>1</v>
      </c>
      <c r="N9" s="3" t="s">
        <v>1</v>
      </c>
      <c r="O9" s="3" t="s">
        <v>1</v>
      </c>
    </row>
    <row r="10" spans="1:16" ht="25.5">
      <c r="A10" s="6" t="s">
        <v>1</v>
      </c>
      <c r="B10" s="1" t="str">
        <f>TEXT(ROW(Data[[#This Row],[Název hlavní]])-2,"00")</f>
        <v>08</v>
      </c>
      <c r="C10" s="1" t="str">
        <f>Data[[#This Row],[číslo]] &amp; " - " &amp; Data[[#This Row],[Název hlavní]]</f>
        <v>08 - Přesnost napojení</v>
      </c>
      <c r="D10" s="20" t="s">
        <v>146</v>
      </c>
      <c r="E10" s="14" t="s">
        <v>1</v>
      </c>
      <c r="F10" s="14" t="s">
        <v>1</v>
      </c>
      <c r="G10" s="14" t="s">
        <v>1</v>
      </c>
      <c r="H10" s="5" t="s">
        <v>18</v>
      </c>
      <c r="I10" s="6"/>
      <c r="J10" s="3" t="s">
        <v>1</v>
      </c>
      <c r="K10" s="3" t="s">
        <v>1</v>
      </c>
      <c r="L10" s="3" t="s">
        <v>1</v>
      </c>
      <c r="M10" s="3" t="s">
        <v>1</v>
      </c>
      <c r="N10" s="3" t="s">
        <v>1</v>
      </c>
      <c r="O10" s="3" t="s">
        <v>1</v>
      </c>
    </row>
    <row r="11" spans="1:16" ht="25.5">
      <c r="A11" s="6" t="s">
        <v>1</v>
      </c>
      <c r="B11" s="1" t="str">
        <f>TEXT(ROW(Data[[#This Row],[Název hlavní]])-2,"00")</f>
        <v>09</v>
      </c>
      <c r="C11" s="1" t="str">
        <f>Data[[#This Row],[číslo]] &amp; " - " &amp; Data[[#This Row],[Název hlavní]]</f>
        <v>09 - Orientace a umístění objektů modelu</v>
      </c>
      <c r="D11" s="20" t="s">
        <v>147</v>
      </c>
      <c r="E11" s="14" t="s">
        <v>1</v>
      </c>
      <c r="F11" s="14" t="s">
        <v>1</v>
      </c>
      <c r="G11" s="14" t="s">
        <v>1</v>
      </c>
      <c r="H11" s="5" t="s">
        <v>20</v>
      </c>
      <c r="I11" s="6"/>
      <c r="J11" s="3" t="s">
        <v>1</v>
      </c>
      <c r="K11" s="3" t="s">
        <v>1</v>
      </c>
      <c r="L11" s="3" t="s">
        <v>1</v>
      </c>
      <c r="M11" s="3" t="s">
        <v>1</v>
      </c>
      <c r="N11" s="3" t="s">
        <v>1</v>
      </c>
      <c r="O11" s="3" t="s">
        <v>1</v>
      </c>
    </row>
    <row r="12" spans="1:16" ht="63.75">
      <c r="A12" s="6" t="s">
        <v>1</v>
      </c>
      <c r="B12" s="1" t="str">
        <f>TEXT(ROW(Data[[#This Row],[Název hlavní]])-2,"00")</f>
        <v>10</v>
      </c>
      <c r="C12" s="1" t="str">
        <f>Data[[#This Row],[číslo]] &amp; " - " &amp; Data[[#This Row],[Název hlavní]]</f>
        <v>10 - Přiřazení materiálů</v>
      </c>
      <c r="D12" s="20" t="s">
        <v>148</v>
      </c>
      <c r="E12" s="15"/>
      <c r="F12" s="14" t="s">
        <v>1</v>
      </c>
      <c r="G12" s="14" t="s">
        <v>1</v>
      </c>
      <c r="H12" s="5" t="s">
        <v>22</v>
      </c>
      <c r="I12" s="6"/>
      <c r="J12" s="3" t="s">
        <v>1</v>
      </c>
      <c r="K12" s="3" t="s">
        <v>1</v>
      </c>
      <c r="L12" s="3" t="s">
        <v>1</v>
      </c>
      <c r="M12" s="3" t="s">
        <v>1</v>
      </c>
      <c r="N12" s="3" t="s">
        <v>1</v>
      </c>
      <c r="O12" s="3" t="s">
        <v>1</v>
      </c>
    </row>
    <row r="13" spans="1:16" ht="76.5">
      <c r="A13" s="6" t="s">
        <v>1</v>
      </c>
      <c r="B13" s="1" t="str">
        <f>TEXT(ROW(Data[[#This Row],[Název hlavní]])-2,"00")</f>
        <v>11</v>
      </c>
      <c r="C13" s="1" t="str">
        <f>Data[[#This Row],[číslo]] &amp; " - " &amp; Data[[#This Row],[Název hlavní]]</f>
        <v>11 - Informační konzistence</v>
      </c>
      <c r="D13" s="20" t="s">
        <v>149</v>
      </c>
      <c r="E13" s="14" t="s">
        <v>1</v>
      </c>
      <c r="F13" s="14" t="s">
        <v>1</v>
      </c>
      <c r="G13" s="14" t="s">
        <v>1</v>
      </c>
      <c r="H13" s="5" t="s">
        <v>24</v>
      </c>
      <c r="I13" s="6"/>
      <c r="J13" s="3" t="s">
        <v>1</v>
      </c>
      <c r="K13" s="3" t="s">
        <v>1</v>
      </c>
      <c r="L13" s="3" t="s">
        <v>1</v>
      </c>
      <c r="M13" s="3" t="s">
        <v>1</v>
      </c>
      <c r="N13" s="3" t="s">
        <v>1</v>
      </c>
      <c r="O13" s="3" t="s">
        <v>1</v>
      </c>
    </row>
    <row r="14" spans="1:16" ht="25.5">
      <c r="A14" s="6" t="s">
        <v>1</v>
      </c>
      <c r="B14" s="1" t="str">
        <f>TEXT(ROW(Data[[#This Row],[Název hlavní]])-2,"00")</f>
        <v>12</v>
      </c>
      <c r="C14" s="1" t="str">
        <f>Data[[#This Row],[číslo]] &amp; " - " &amp; Data[[#This Row],[Název hlavní]]</f>
        <v>12 - Parametričnost vlastností</v>
      </c>
      <c r="D14" s="20" t="s">
        <v>150</v>
      </c>
      <c r="E14" s="14" t="s">
        <v>1</v>
      </c>
      <c r="F14" s="14" t="s">
        <v>1</v>
      </c>
      <c r="G14" s="14" t="s">
        <v>1</v>
      </c>
      <c r="H14" s="5" t="s">
        <v>26</v>
      </c>
      <c r="I14" s="6"/>
      <c r="J14" s="3" t="s">
        <v>1</v>
      </c>
      <c r="K14" s="3" t="s">
        <v>1</v>
      </c>
      <c r="L14" s="3" t="s">
        <v>1</v>
      </c>
      <c r="M14" s="3" t="s">
        <v>1</v>
      </c>
      <c r="N14" s="3" t="s">
        <v>1</v>
      </c>
      <c r="O14" s="3" t="s">
        <v>1</v>
      </c>
    </row>
    <row r="15" spans="1:16" ht="25.5">
      <c r="A15" s="6" t="s">
        <v>1</v>
      </c>
      <c r="B15" s="1" t="str">
        <f>TEXT(ROW(Data[[#This Row],[Název hlavní]])-2,"00")</f>
        <v>13</v>
      </c>
      <c r="C15" s="1" t="str">
        <f>Data[[#This Row],[číslo]] &amp; " - " &amp; Data[[#This Row],[Název hlavní]]</f>
        <v>13 - Duplicity objektů</v>
      </c>
      <c r="D15" s="20" t="s">
        <v>151</v>
      </c>
      <c r="E15" s="14" t="s">
        <v>1</v>
      </c>
      <c r="F15" s="14" t="s">
        <v>1</v>
      </c>
      <c r="G15" s="14" t="s">
        <v>1</v>
      </c>
      <c r="H15" s="5" t="s">
        <v>28</v>
      </c>
      <c r="I15" s="6"/>
      <c r="J15" s="3" t="s">
        <v>1</v>
      </c>
      <c r="K15" s="3" t="s">
        <v>1</v>
      </c>
      <c r="L15" s="3" t="s">
        <v>1</v>
      </c>
      <c r="M15" s="3" t="s">
        <v>1</v>
      </c>
      <c r="N15" s="3" t="s">
        <v>1</v>
      </c>
      <c r="O15" s="3" t="s">
        <v>1</v>
      </c>
    </row>
    <row r="16" spans="1:16" ht="38.25">
      <c r="A16" s="6" t="s">
        <v>1</v>
      </c>
      <c r="B16" s="1" t="str">
        <f>TEXT(ROW(Data[[#This Row],[Název hlavní]])-2,"00")</f>
        <v>14</v>
      </c>
      <c r="C16" s="1" t="str">
        <f>Data[[#This Row],[číslo]] &amp; " - " &amp; Data[[#This Row],[Název hlavní]]</f>
        <v>14 - Prostorové dělení dle výstupů</v>
      </c>
      <c r="D16" s="20" t="s">
        <v>152</v>
      </c>
      <c r="E16" s="15"/>
      <c r="F16" s="14" t="s">
        <v>1</v>
      </c>
      <c r="G16" s="14" t="s">
        <v>1</v>
      </c>
      <c r="H16" s="5" t="s">
        <v>30</v>
      </c>
      <c r="I16" s="6"/>
      <c r="J16" s="3" t="s">
        <v>1</v>
      </c>
      <c r="K16" s="3" t="s">
        <v>1</v>
      </c>
      <c r="L16" s="3" t="s">
        <v>1</v>
      </c>
      <c r="M16" s="3" t="s">
        <v>1</v>
      </c>
      <c r="N16" s="3" t="s">
        <v>1</v>
      </c>
      <c r="O16" s="3" t="s">
        <v>1</v>
      </c>
    </row>
    <row r="17" spans="1:15" ht="25.5">
      <c r="A17" s="6" t="s">
        <v>1</v>
      </c>
      <c r="B17" s="1" t="str">
        <f>TEXT(ROW(Data[[#This Row],[Název hlavní]])-2,"00")</f>
        <v>15</v>
      </c>
      <c r="C17" s="1" t="str">
        <f>Data[[#This Row],[číslo]] &amp; " - " &amp; Data[[#This Row],[Název hlavní]]</f>
        <v>15 - Prostorové dělení dle popisných vlastností</v>
      </c>
      <c r="D17" s="20" t="s">
        <v>153</v>
      </c>
      <c r="E17" s="15"/>
      <c r="F17" s="14" t="s">
        <v>1</v>
      </c>
      <c r="G17" s="14" t="s">
        <v>1</v>
      </c>
      <c r="H17" s="5" t="s">
        <v>32</v>
      </c>
      <c r="I17" s="6"/>
      <c r="J17" s="3" t="s">
        <v>1</v>
      </c>
      <c r="K17" s="3" t="s">
        <v>1</v>
      </c>
      <c r="L17" s="3" t="s">
        <v>1</v>
      </c>
      <c r="M17" s="3" t="s">
        <v>1</v>
      </c>
      <c r="N17" s="3" t="s">
        <v>1</v>
      </c>
      <c r="O17" s="3" t="s">
        <v>1</v>
      </c>
    </row>
    <row r="18" spans="1:15" ht="63.75">
      <c r="A18" s="6" t="s">
        <v>1</v>
      </c>
      <c r="B18" s="1" t="str">
        <f>TEXT(ROW(Data[[#This Row],[Název hlavní]])-2,"00")</f>
        <v>16</v>
      </c>
      <c r="C18" s="1" t="str">
        <f>Data[[#This Row],[číslo]] &amp; " - " &amp; Data[[#This Row],[Název hlavní]]</f>
        <v>16 - Prostorové dělení dle podlaží</v>
      </c>
      <c r="D18" s="20" t="s">
        <v>154</v>
      </c>
      <c r="E18" s="14" t="s">
        <v>1</v>
      </c>
      <c r="F18" s="14" t="s">
        <v>1</v>
      </c>
      <c r="G18" s="14" t="s">
        <v>1</v>
      </c>
      <c r="H18" s="5" t="s">
        <v>34</v>
      </c>
      <c r="I18" s="6"/>
      <c r="J18" s="3" t="s">
        <v>1</v>
      </c>
      <c r="K18" s="3" t="s">
        <v>1</v>
      </c>
      <c r="L18" s="3" t="s">
        <v>1</v>
      </c>
      <c r="M18" s="3" t="s">
        <v>1</v>
      </c>
      <c r="N18" s="3" t="s">
        <v>1</v>
      </c>
      <c r="O18" s="3" t="s">
        <v>1</v>
      </c>
    </row>
    <row r="19" spans="1:15">
      <c r="A19" s="6" t="s">
        <v>1</v>
      </c>
      <c r="B19" s="1" t="str">
        <f>TEXT(ROW(Data[[#This Row],[Název hlavní]])-2,"00")</f>
        <v>17</v>
      </c>
      <c r="C19" s="1" t="str">
        <f>Data[[#This Row],[číslo]] &amp; " - " &amp; Data[[#This Row],[Název hlavní]]</f>
        <v>17 - Kontrola podlaží</v>
      </c>
      <c r="D19" s="20" t="s">
        <v>155</v>
      </c>
      <c r="E19" s="14" t="s">
        <v>1</v>
      </c>
      <c r="F19" s="14" t="s">
        <v>1</v>
      </c>
      <c r="G19" s="14" t="s">
        <v>1</v>
      </c>
      <c r="H19" s="5" t="s">
        <v>36</v>
      </c>
      <c r="I19" s="6"/>
      <c r="J19" s="3" t="s">
        <v>1</v>
      </c>
      <c r="K19" s="3" t="s">
        <v>1</v>
      </c>
      <c r="L19" s="3" t="s">
        <v>1</v>
      </c>
      <c r="M19" s="3" t="s">
        <v>1</v>
      </c>
      <c r="N19" s="3" t="s">
        <v>1</v>
      </c>
      <c r="O19" s="3" t="s">
        <v>1</v>
      </c>
    </row>
    <row r="20" spans="1:15" ht="25.5">
      <c r="A20" s="6" t="s">
        <v>1</v>
      </c>
      <c r="B20" s="1" t="str">
        <f>TEXT(ROW(Data[[#This Row],[Název hlavní]])-2,"00")</f>
        <v>18</v>
      </c>
      <c r="C20" s="1" t="str">
        <f>Data[[#This Row],[číslo]] &amp; " - " &amp; Data[[#This Row],[Název hlavní]]</f>
        <v>18 - Definice manipulačních prostorů</v>
      </c>
      <c r="D20" s="20" t="s">
        <v>156</v>
      </c>
      <c r="E20" s="15"/>
      <c r="F20" s="14" t="s">
        <v>1</v>
      </c>
      <c r="G20" s="14" t="s">
        <v>1</v>
      </c>
      <c r="H20" s="5" t="s">
        <v>38</v>
      </c>
      <c r="I20" s="6"/>
      <c r="J20" s="3" t="s">
        <v>1</v>
      </c>
      <c r="K20" s="3" t="s">
        <v>1</v>
      </c>
      <c r="L20" s="3" t="s">
        <v>1</v>
      </c>
      <c r="M20" s="3" t="s">
        <v>1</v>
      </c>
      <c r="N20" s="3" t="s">
        <v>1</v>
      </c>
      <c r="O20" s="3" t="s">
        <v>1</v>
      </c>
    </row>
    <row r="21" spans="1:15">
      <c r="A21" s="6" t="s">
        <v>1</v>
      </c>
      <c r="B21" s="1" t="str">
        <f>TEXT(ROW(Data[[#This Row],[Název hlavní]])-2,"00")</f>
        <v>19</v>
      </c>
      <c r="C21" s="1" t="str">
        <f>Data[[#This Row],[číslo]] &amp; " - " &amp; Data[[#This Row],[Název hlavní]]</f>
        <v>19 - Kolize</v>
      </c>
      <c r="D21" s="20" t="s">
        <v>157</v>
      </c>
      <c r="E21" s="14" t="s">
        <v>1</v>
      </c>
      <c r="F21" s="14" t="s">
        <v>1</v>
      </c>
      <c r="G21" s="14" t="s">
        <v>1</v>
      </c>
      <c r="H21" s="5" t="s">
        <v>40</v>
      </c>
      <c r="I21" s="6"/>
      <c r="J21" s="3" t="s">
        <v>1</v>
      </c>
      <c r="K21" s="3" t="s">
        <v>1</v>
      </c>
      <c r="L21" s="3" t="s">
        <v>1</v>
      </c>
      <c r="M21" s="3" t="s">
        <v>1</v>
      </c>
      <c r="N21" s="3" t="s">
        <v>1</v>
      </c>
      <c r="O21" s="3" t="s">
        <v>1</v>
      </c>
    </row>
    <row r="22" spans="1:15" ht="76.5">
      <c r="A22" s="6" t="s">
        <v>1</v>
      </c>
      <c r="B22" s="1" t="str">
        <f>TEXT(ROW(Data[[#This Row],[Název hlavní]])-2,"00")</f>
        <v>20</v>
      </c>
      <c r="C22" s="1" t="str">
        <f>Data[[#This Row],[číslo]] &amp; " - " &amp; Data[[#This Row],[Název hlavní]]</f>
        <v>20 - Charakteristiky popisných vlastností</v>
      </c>
      <c r="D22" s="20" t="s">
        <v>158</v>
      </c>
      <c r="E22" s="14" t="s">
        <v>1</v>
      </c>
      <c r="F22" s="14" t="s">
        <v>1</v>
      </c>
      <c r="G22" s="14" t="s">
        <v>1</v>
      </c>
      <c r="H22" s="5" t="s">
        <v>42</v>
      </c>
      <c r="I22" s="6"/>
      <c r="J22" s="3" t="s">
        <v>1</v>
      </c>
      <c r="K22" s="3" t="s">
        <v>1</v>
      </c>
      <c r="L22" s="3" t="s">
        <v>1</v>
      </c>
      <c r="M22" s="3" t="s">
        <v>1</v>
      </c>
      <c r="N22" s="3" t="s">
        <v>1</v>
      </c>
      <c r="O22" s="3" t="s">
        <v>1</v>
      </c>
    </row>
    <row r="23" spans="1:15" ht="51">
      <c r="A23" s="6" t="s">
        <v>1</v>
      </c>
      <c r="B23" s="1" t="str">
        <f>TEXT(ROW(Data[[#This Row],[Název hlavní]])-2,"00")</f>
        <v>21</v>
      </c>
      <c r="C23" s="1" t="str">
        <f>Data[[#This Row],[číslo]] &amp; " - " &amp; Data[[#This Row],[Název hlavní]]</f>
        <v>21 - Vyplnění hodnot vlastností</v>
      </c>
      <c r="D23" s="20" t="s">
        <v>159</v>
      </c>
      <c r="E23" s="14" t="s">
        <v>1</v>
      </c>
      <c r="F23" s="14" t="s">
        <v>1</v>
      </c>
      <c r="G23" s="14" t="s">
        <v>1</v>
      </c>
      <c r="H23" s="5" t="s">
        <v>44</v>
      </c>
      <c r="I23" s="6"/>
      <c r="J23" s="3" t="s">
        <v>1</v>
      </c>
      <c r="K23" s="3" t="s">
        <v>1</v>
      </c>
      <c r="L23" s="3" t="s">
        <v>1</v>
      </c>
      <c r="M23" s="3" t="s">
        <v>1</v>
      </c>
      <c r="N23" s="3" t="s">
        <v>1</v>
      </c>
      <c r="O23" s="3" t="s">
        <v>1</v>
      </c>
    </row>
    <row r="24" spans="1:15">
      <c r="A24" s="6" t="s">
        <v>1</v>
      </c>
      <c r="B24" s="1" t="str">
        <f>TEXT(ROW(Data[[#This Row],[Název hlavní]])-2,"00")</f>
        <v>22</v>
      </c>
      <c r="C24" s="1" t="str">
        <f>Data[[#This Row],[číslo]] &amp; " - " &amp; Data[[#This Row],[Název hlavní]]</f>
        <v>22 - Správnost popisných dat</v>
      </c>
      <c r="D24" s="20" t="s">
        <v>160</v>
      </c>
      <c r="E24" s="14" t="s">
        <v>1</v>
      </c>
      <c r="F24" s="14" t="s">
        <v>1</v>
      </c>
      <c r="G24" s="14" t="s">
        <v>1</v>
      </c>
      <c r="H24" s="5" t="s">
        <v>46</v>
      </c>
      <c r="I24" s="6"/>
      <c r="J24" s="3" t="s">
        <v>1</v>
      </c>
      <c r="K24" s="3" t="s">
        <v>1</v>
      </c>
      <c r="L24" s="3" t="s">
        <v>1</v>
      </c>
      <c r="M24" s="3" t="s">
        <v>1</v>
      </c>
      <c r="N24" s="3" t="s">
        <v>1</v>
      </c>
      <c r="O24" s="3" t="s">
        <v>1</v>
      </c>
    </row>
    <row r="25" spans="1:15" ht="25.5">
      <c r="A25" s="6" t="s">
        <v>1</v>
      </c>
      <c r="B25" s="1" t="str">
        <f>TEXT(ROW(Data[[#This Row],[Název hlavní]])-2,"00")</f>
        <v>23</v>
      </c>
      <c r="C25" s="1" t="str">
        <f>Data[[#This Row],[číslo]] &amp; " - " &amp; Data[[#This Row],[Název hlavní]]</f>
        <v>23 - Metadata</v>
      </c>
      <c r="D25" s="20" t="s">
        <v>161</v>
      </c>
      <c r="E25" s="14" t="s">
        <v>1</v>
      </c>
      <c r="F25" s="14" t="s">
        <v>1</v>
      </c>
      <c r="G25" s="14" t="s">
        <v>1</v>
      </c>
      <c r="H25" s="5" t="s">
        <v>48</v>
      </c>
      <c r="I25" s="6"/>
      <c r="J25" s="3" t="s">
        <v>1</v>
      </c>
      <c r="K25" s="3" t="s">
        <v>1</v>
      </c>
      <c r="L25" s="3" t="s">
        <v>1</v>
      </c>
      <c r="M25" s="3" t="s">
        <v>1</v>
      </c>
      <c r="N25" s="3" t="s">
        <v>1</v>
      </c>
      <c r="O25" s="3" t="s">
        <v>1</v>
      </c>
    </row>
    <row r="26" spans="1:15" ht="25.5">
      <c r="A26" s="6" t="s">
        <v>1</v>
      </c>
      <c r="B26" s="1" t="str">
        <f>TEXT(ROW(Data[[#This Row],[Název hlavní]])-2,"00")</f>
        <v>24</v>
      </c>
      <c r="C26" s="1" t="str">
        <f>Data[[#This Row],[číslo]] &amp; " - " &amp; Data[[#This Row],[Název hlavní]]</f>
        <v>24 - Parametričnost</v>
      </c>
      <c r="D26" s="20" t="s">
        <v>162</v>
      </c>
      <c r="E26" s="14" t="s">
        <v>1</v>
      </c>
      <c r="F26" s="14" t="s">
        <v>1</v>
      </c>
      <c r="G26" s="14" t="s">
        <v>1</v>
      </c>
      <c r="H26" s="5" t="s">
        <v>50</v>
      </c>
      <c r="I26" s="6"/>
      <c r="J26" s="3" t="s">
        <v>1</v>
      </c>
      <c r="K26" s="3" t="s">
        <v>1</v>
      </c>
      <c r="L26" s="3" t="s">
        <v>1</v>
      </c>
      <c r="M26" s="3" t="s">
        <v>1</v>
      </c>
      <c r="N26" s="3" t="s">
        <v>1</v>
      </c>
      <c r="O26" s="3" t="s">
        <v>1</v>
      </c>
    </row>
    <row r="27" spans="1:15" ht="25.5">
      <c r="A27" s="6" t="s">
        <v>1</v>
      </c>
      <c r="B27" s="1" t="str">
        <f>TEXT(ROW(Data[[#This Row],[Název hlavní]])-2,"00")</f>
        <v>25</v>
      </c>
      <c r="C27" s="1" t="str">
        <f>Data[[#This Row],[číslo]] &amp; " - " &amp; Data[[#This Row],[Název hlavní]]</f>
        <v>25 - Jednoznačná klasifikace</v>
      </c>
      <c r="D27" s="20" t="s">
        <v>163</v>
      </c>
      <c r="E27" s="14"/>
      <c r="F27" s="14" t="s">
        <v>1</v>
      </c>
      <c r="G27" s="14" t="s">
        <v>1</v>
      </c>
      <c r="H27" s="5" t="s">
        <v>52</v>
      </c>
      <c r="I27" s="6"/>
      <c r="J27" s="3" t="s">
        <v>1</v>
      </c>
      <c r="K27" s="3" t="s">
        <v>1</v>
      </c>
      <c r="L27" s="3" t="s">
        <v>1</v>
      </c>
      <c r="M27" s="3" t="s">
        <v>1</v>
      </c>
      <c r="N27" s="3" t="s">
        <v>1</v>
      </c>
      <c r="O27" s="3" t="s">
        <v>1</v>
      </c>
    </row>
    <row r="28" spans="1:15" ht="38.25">
      <c r="A28" s="6" t="s">
        <v>1</v>
      </c>
      <c r="B28" s="1" t="str">
        <f>TEXT(ROW(Data[[#This Row],[Název hlavní]])-2,"00")</f>
        <v>26</v>
      </c>
      <c r="C28" s="1" t="str">
        <f>Data[[#This Row],[číslo]] &amp; " - " &amp; Data[[#This Row],[Název hlavní]]</f>
        <v>26 - Prostorová příslušnost</v>
      </c>
      <c r="D28" s="20" t="s">
        <v>164</v>
      </c>
      <c r="E28" s="14" t="s">
        <v>1</v>
      </c>
      <c r="F28" s="14" t="s">
        <v>1</v>
      </c>
      <c r="G28" s="14" t="s">
        <v>1</v>
      </c>
      <c r="H28" s="5" t="s">
        <v>54</v>
      </c>
      <c r="I28" s="6"/>
      <c r="J28" s="3" t="s">
        <v>1</v>
      </c>
      <c r="K28" s="3" t="s">
        <v>1</v>
      </c>
      <c r="L28" s="3" t="s">
        <v>1</v>
      </c>
      <c r="M28" s="3" t="s">
        <v>1</v>
      </c>
      <c r="N28" s="3" t="s">
        <v>1</v>
      </c>
      <c r="O28" s="3" t="s">
        <v>1</v>
      </c>
    </row>
    <row r="29" spans="1:15" ht="38.25">
      <c r="A29" s="6" t="s">
        <v>1</v>
      </c>
      <c r="B29" s="1" t="str">
        <f>TEXT(ROW(Data[[#This Row],[Název hlavní]])-2,"00")</f>
        <v>27</v>
      </c>
      <c r="C29" s="1" t="str">
        <f>Data[[#This Row],[číslo]] &amp; " - " &amp; Data[[#This Row],[Název hlavní]]</f>
        <v>27 - 2D výkresy</v>
      </c>
      <c r="D29" s="20" t="s">
        <v>165</v>
      </c>
      <c r="E29" s="14" t="s">
        <v>1</v>
      </c>
      <c r="F29" s="14" t="s">
        <v>1</v>
      </c>
      <c r="G29" s="14" t="s">
        <v>1</v>
      </c>
      <c r="H29" s="5" t="s">
        <v>56</v>
      </c>
      <c r="I29" s="6"/>
      <c r="J29" s="3" t="s">
        <v>1</v>
      </c>
      <c r="K29" s="3" t="s">
        <v>1</v>
      </c>
      <c r="L29" s="3" t="s">
        <v>1</v>
      </c>
      <c r="M29" s="3" t="s">
        <v>1</v>
      </c>
      <c r="N29" s="3" t="s">
        <v>1</v>
      </c>
      <c r="O29" s="3" t="s">
        <v>1</v>
      </c>
    </row>
    <row r="30" spans="1:15" ht="38.25">
      <c r="A30" s="6" t="s">
        <v>1</v>
      </c>
      <c r="B30" s="1" t="str">
        <f>TEXT(ROW(Data[[#This Row],[Název hlavní]])-2,"00")</f>
        <v>28</v>
      </c>
      <c r="C30" s="1" t="str">
        <f>Data[[#This Row],[číslo]] &amp; " - " &amp; Data[[#This Row],[Název hlavní]]</f>
        <v>28 - Popisné charakteristiky systémů a elementů TZB.</v>
      </c>
      <c r="D30" s="20" t="s">
        <v>166</v>
      </c>
      <c r="E30" s="15"/>
      <c r="F30" s="14" t="s">
        <v>1</v>
      </c>
      <c r="G30" s="14" t="s">
        <v>1</v>
      </c>
      <c r="H30" s="5" t="s">
        <v>98</v>
      </c>
      <c r="I30" s="6"/>
      <c r="J30" s="3"/>
      <c r="K30" s="3" t="s">
        <v>1</v>
      </c>
      <c r="L30" s="3" t="s">
        <v>1</v>
      </c>
      <c r="M30" s="3" t="s">
        <v>1</v>
      </c>
      <c r="N30" s="3" t="s">
        <v>1</v>
      </c>
      <c r="O30" s="3" t="s">
        <v>1</v>
      </c>
    </row>
    <row r="31" spans="1:15" ht="38.25">
      <c r="A31" s="6" t="s">
        <v>1</v>
      </c>
      <c r="B31" s="1" t="str">
        <f>TEXT(ROW(Data[[#This Row],[Název hlavní]])-2,"00")</f>
        <v>29</v>
      </c>
      <c r="C31" s="1" t="str">
        <f>Data[[#This Row],[číslo]] &amp; " - " &amp; Data[[#This Row],[Název hlavní]]</f>
        <v>29 - Pojmenování a zkratky</v>
      </c>
      <c r="D31" s="20" t="s">
        <v>167</v>
      </c>
      <c r="E31" s="14" t="s">
        <v>1</v>
      </c>
      <c r="F31" s="14" t="s">
        <v>1</v>
      </c>
      <c r="G31" s="14" t="s">
        <v>1</v>
      </c>
      <c r="H31" s="5" t="s">
        <v>58</v>
      </c>
      <c r="I31" s="6"/>
      <c r="J31" s="3" t="s">
        <v>1</v>
      </c>
      <c r="K31" s="3" t="s">
        <v>1</v>
      </c>
      <c r="L31" s="3" t="s">
        <v>1</v>
      </c>
      <c r="M31" s="3" t="s">
        <v>1</v>
      </c>
      <c r="N31" s="3" t="s">
        <v>1</v>
      </c>
      <c r="O31" s="3" t="s">
        <v>1</v>
      </c>
    </row>
    <row r="32" spans="1:15" ht="51">
      <c r="A32" s="6" t="s">
        <v>1</v>
      </c>
      <c r="B32" s="1" t="str">
        <f>TEXT(ROW(Data[[#This Row],[Název hlavní]])-2,"00")</f>
        <v>30</v>
      </c>
      <c r="C32" s="1" t="str">
        <f>Data[[#This Row],[číslo]] &amp; " - " &amp; Data[[#This Row],[Název hlavní]]</f>
        <v>30 - Pojmenování typu elementů</v>
      </c>
      <c r="D32" s="20" t="s">
        <v>168</v>
      </c>
      <c r="E32" s="15"/>
      <c r="F32" s="14" t="s">
        <v>1</v>
      </c>
      <c r="G32" s="14" t="s">
        <v>1</v>
      </c>
      <c r="H32" s="5" t="s">
        <v>60</v>
      </c>
      <c r="I32" s="6"/>
      <c r="J32" s="3" t="s">
        <v>1</v>
      </c>
      <c r="K32" s="3" t="s">
        <v>1</v>
      </c>
      <c r="L32" s="3" t="s">
        <v>1</v>
      </c>
      <c r="M32" s="3" t="s">
        <v>1</v>
      </c>
      <c r="N32" s="3" t="s">
        <v>1</v>
      </c>
      <c r="O32" s="3" t="s">
        <v>1</v>
      </c>
    </row>
    <row r="33" spans="1:15" ht="25.5">
      <c r="A33" s="6" t="s">
        <v>1</v>
      </c>
      <c r="B33" s="1" t="str">
        <f>TEXT(ROW(Data[[#This Row],[Název hlavní]])-2,"00")</f>
        <v>31</v>
      </c>
      <c r="C33" s="1" t="str">
        <f>Data[[#This Row],[číslo]] &amp; " - " &amp; Data[[#This Row],[Název hlavní]]</f>
        <v>31 - Definice otevírání dveří</v>
      </c>
      <c r="D33" s="20" t="s">
        <v>169</v>
      </c>
      <c r="E33" s="15"/>
      <c r="F33" s="14" t="s">
        <v>1</v>
      </c>
      <c r="G33" s="14" t="s">
        <v>1</v>
      </c>
      <c r="H33" s="5" t="s">
        <v>62</v>
      </c>
      <c r="I33" s="6"/>
      <c r="J33" s="3" t="s">
        <v>1</v>
      </c>
      <c r="K33" s="3"/>
      <c r="L33" s="3"/>
      <c r="M33" s="3"/>
      <c r="N33" s="3"/>
      <c r="O33" s="3"/>
    </row>
    <row r="34" spans="1:15">
      <c r="A34" s="6" t="s">
        <v>1</v>
      </c>
      <c r="B34" s="1" t="str">
        <f>TEXT(ROW(Data[[#This Row],[Název hlavní]])-2,"00")</f>
        <v>32</v>
      </c>
      <c r="C34" s="1" t="str">
        <f>Data[[#This Row],[číslo]] &amp; " - " &amp; Data[[#This Row],[Název hlavní]]</f>
        <v>32 - Prostorové dělení dle dilatací</v>
      </c>
      <c r="D34" s="20" t="s">
        <v>170</v>
      </c>
      <c r="E34" s="15"/>
      <c r="F34" s="14"/>
      <c r="G34" s="14" t="s">
        <v>1</v>
      </c>
      <c r="H34" s="5" t="s">
        <v>64</v>
      </c>
      <c r="I34" s="6"/>
      <c r="J34" s="3" t="s">
        <v>1</v>
      </c>
      <c r="K34" s="3"/>
      <c r="L34" s="3"/>
      <c r="M34" s="3"/>
      <c r="N34" s="3"/>
      <c r="O34" s="3"/>
    </row>
    <row r="35" spans="1:15" ht="38.25">
      <c r="A35" s="6" t="s">
        <v>1</v>
      </c>
      <c r="B35" s="1" t="str">
        <f>TEXT(ROW(Data[[#This Row],[Název hlavní]])-2,"00")</f>
        <v>33</v>
      </c>
      <c r="C35" s="1" t="str">
        <f>Data[[#This Row],[číslo]] &amp; " - " &amp; Data[[#This Row],[Název hlavní]]</f>
        <v>33 - Externí reference</v>
      </c>
      <c r="D35" s="20" t="s">
        <v>171</v>
      </c>
      <c r="E35" s="14" t="s">
        <v>1</v>
      </c>
      <c r="F35" s="14" t="s">
        <v>1</v>
      </c>
      <c r="G35" s="14" t="s">
        <v>1</v>
      </c>
      <c r="H35" s="5" t="s">
        <v>66</v>
      </c>
      <c r="I35" s="6"/>
      <c r="J35" s="3" t="s">
        <v>1</v>
      </c>
      <c r="K35" s="3"/>
      <c r="L35" s="3"/>
      <c r="M35" s="3"/>
      <c r="N35" s="3"/>
      <c r="O35" s="3"/>
    </row>
    <row r="36" spans="1:15">
      <c r="A36" s="6" t="s">
        <v>1</v>
      </c>
      <c r="B36" s="1" t="str">
        <f>TEXT(ROW(Data[[#This Row],[Název hlavní]])-2,"00")</f>
        <v>34</v>
      </c>
      <c r="C36" s="1" t="str">
        <f>Data[[#This Row],[číslo]] &amp; " - " &amp; Data[[#This Row],[Název hlavní]]</f>
        <v>34 - Rozpočet</v>
      </c>
      <c r="D36" s="20" t="s">
        <v>172</v>
      </c>
      <c r="E36" s="15"/>
      <c r="F36" s="14"/>
      <c r="G36" s="14" t="s">
        <v>1</v>
      </c>
      <c r="H36" s="5" t="s">
        <v>68</v>
      </c>
      <c r="I36" s="6"/>
      <c r="J36" s="3" t="s">
        <v>1</v>
      </c>
      <c r="K36" s="3"/>
      <c r="L36" s="3"/>
      <c r="M36" s="3"/>
      <c r="N36" s="3"/>
      <c r="O36" s="3"/>
    </row>
    <row r="37" spans="1:15">
      <c r="A37" s="6" t="s">
        <v>1</v>
      </c>
      <c r="B37" s="1" t="str">
        <f>TEXT(ROW(Data[[#This Row],[Název hlavní]])-2,"00")</f>
        <v>35</v>
      </c>
      <c r="C37" s="1" t="str">
        <f>Data[[#This Row],[číslo]] &amp; " - " &amp; Data[[#This Row],[Název hlavní]]</f>
        <v>35 - Souvrství podlahy</v>
      </c>
      <c r="D37" s="20" t="s">
        <v>173</v>
      </c>
      <c r="E37" s="15"/>
      <c r="F37" s="14" t="s">
        <v>1</v>
      </c>
      <c r="G37" s="14" t="s">
        <v>1</v>
      </c>
      <c r="H37" s="5" t="s">
        <v>70</v>
      </c>
      <c r="I37" s="6"/>
      <c r="J37" s="3" t="s">
        <v>1</v>
      </c>
      <c r="K37" s="3"/>
      <c r="L37" s="3"/>
      <c r="M37" s="3"/>
      <c r="N37" s="3"/>
      <c r="O37" s="3"/>
    </row>
    <row r="38" spans="1:15">
      <c r="A38" s="6" t="s">
        <v>1</v>
      </c>
      <c r="B38" s="1" t="str">
        <f>TEXT(ROW(Data[[#This Row],[Název hlavní]])-2,"00")</f>
        <v>36</v>
      </c>
      <c r="C38" s="1" t="str">
        <f>Data[[#This Row],[číslo]] &amp; " - " &amp; Data[[#This Row],[Název hlavní]]</f>
        <v>36 - Souvrství podhledu</v>
      </c>
      <c r="D38" s="20" t="s">
        <v>174</v>
      </c>
      <c r="E38" s="15"/>
      <c r="F38" s="15" t="s">
        <v>1</v>
      </c>
      <c r="G38" s="15" t="s">
        <v>1</v>
      </c>
      <c r="H38" s="5" t="s">
        <v>72</v>
      </c>
      <c r="I38" s="6"/>
      <c r="J38" s="3" t="s">
        <v>1</v>
      </c>
      <c r="K38" s="3"/>
      <c r="L38" s="3"/>
      <c r="M38" s="3"/>
      <c r="N38" s="3"/>
      <c r="O38" s="3"/>
    </row>
    <row r="39" spans="1:15" ht="25.5">
      <c r="A39" s="6" t="s">
        <v>1</v>
      </c>
      <c r="B39" s="1" t="str">
        <f>TEXT(ROW(Data[[#This Row],[Název hlavní]])-2,"00")</f>
        <v>37</v>
      </c>
      <c r="C39" s="1" t="str">
        <f>Data[[#This Row],[číslo]] &amp; " - " &amp; Data[[#This Row],[Název hlavní]]</f>
        <v>37 - Souvrství střechy</v>
      </c>
      <c r="D39" s="20" t="s">
        <v>175</v>
      </c>
      <c r="E39" s="15"/>
      <c r="F39" s="15" t="s">
        <v>1</v>
      </c>
      <c r="G39" s="15" t="s">
        <v>1</v>
      </c>
      <c r="H39" s="5" t="s">
        <v>74</v>
      </c>
      <c r="I39" s="6"/>
      <c r="J39" s="3" t="s">
        <v>1</v>
      </c>
      <c r="K39" s="3"/>
      <c r="L39" s="3"/>
      <c r="M39" s="3"/>
      <c r="N39" s="3"/>
      <c r="O39" s="3"/>
    </row>
    <row r="40" spans="1:15">
      <c r="A40" s="6" t="s">
        <v>1</v>
      </c>
      <c r="B40" s="1" t="str">
        <f>TEXT(ROW(Data[[#This Row],[Název hlavní]])-2,"00")</f>
        <v>38</v>
      </c>
      <c r="C40" s="1" t="str">
        <f>Data[[#This Row],[číslo]] &amp; " - " &amp; Data[[#This Row],[Název hlavní]]</f>
        <v>38 - Obklady</v>
      </c>
      <c r="D40" s="20" t="s">
        <v>176</v>
      </c>
      <c r="E40" s="15"/>
      <c r="F40" s="15" t="s">
        <v>1</v>
      </c>
      <c r="G40" s="15" t="s">
        <v>1</v>
      </c>
      <c r="H40" s="5" t="s">
        <v>76</v>
      </c>
      <c r="I40" s="6"/>
      <c r="J40" s="3" t="s">
        <v>1</v>
      </c>
      <c r="K40" s="3"/>
      <c r="L40" s="3"/>
      <c r="M40" s="3"/>
      <c r="N40" s="3"/>
      <c r="O40" s="3"/>
    </row>
    <row r="41" spans="1:15" ht="51">
      <c r="A41" s="6" t="s">
        <v>1</v>
      </c>
      <c r="B41" s="1" t="str">
        <f>TEXT(ROW(Data[[#This Row],[Název hlavní]])-2,"00")</f>
        <v>39</v>
      </c>
      <c r="C41" s="1" t="str">
        <f>Data[[#This Row],[číslo]] &amp; " - " &amp; Data[[#This Row],[Název hlavní]]</f>
        <v>39 - Parter</v>
      </c>
      <c r="D41" s="20" t="s">
        <v>177</v>
      </c>
      <c r="E41" s="15"/>
      <c r="F41" s="15"/>
      <c r="G41" s="15" t="s">
        <v>1</v>
      </c>
      <c r="H41" s="5" t="s">
        <v>78</v>
      </c>
      <c r="I41" s="6" t="s">
        <v>178</v>
      </c>
      <c r="J41" s="3" t="s">
        <v>1</v>
      </c>
      <c r="K41" s="3"/>
      <c r="L41" s="3"/>
      <c r="M41" s="3"/>
      <c r="N41" s="3"/>
      <c r="O41" s="3"/>
    </row>
    <row r="42" spans="1:15">
      <c r="A42" s="6" t="s">
        <v>1</v>
      </c>
      <c r="B42" s="1" t="str">
        <f>TEXT(ROW(Data[[#This Row],[Název hlavní]])-2,"00")</f>
        <v>40</v>
      </c>
      <c r="C42" s="1" t="str">
        <f>Data[[#This Row],[číslo]] &amp; " - " &amp; Data[[#This Row],[Název hlavní]]</f>
        <v>40 - Nábytek</v>
      </c>
      <c r="D42" s="20" t="s">
        <v>131</v>
      </c>
      <c r="E42" s="15"/>
      <c r="F42" s="15"/>
      <c r="G42" s="15" t="s">
        <v>1</v>
      </c>
      <c r="H42" s="5" t="s">
        <v>80</v>
      </c>
      <c r="I42" s="6"/>
      <c r="J42" s="3" t="s">
        <v>1</v>
      </c>
      <c r="K42" s="3"/>
      <c r="L42" s="3"/>
      <c r="M42" s="3"/>
      <c r="N42" s="3"/>
      <c r="O42" s="3"/>
    </row>
    <row r="43" spans="1:15">
      <c r="A43" s="6" t="s">
        <v>1</v>
      </c>
      <c r="B43" s="1" t="str">
        <f>TEXT(ROW(Data[[#This Row],[Název hlavní]])-2,"00")</f>
        <v>41</v>
      </c>
      <c r="C43" s="1" t="str">
        <f>Data[[#This Row],[číslo]] &amp; " - " &amp; Data[[#This Row],[Název hlavní]]</f>
        <v>41 - Spády povrchů</v>
      </c>
      <c r="D43" s="20" t="s">
        <v>179</v>
      </c>
      <c r="E43" s="15"/>
      <c r="F43" s="15"/>
      <c r="G43" s="15" t="s">
        <v>1</v>
      </c>
      <c r="H43" s="5" t="s">
        <v>82</v>
      </c>
      <c r="I43" s="6"/>
      <c r="J43" s="3" t="s">
        <v>1</v>
      </c>
      <c r="K43" s="3"/>
      <c r="L43" s="3"/>
      <c r="M43" s="3"/>
      <c r="N43" s="3"/>
      <c r="O43" s="3"/>
    </row>
    <row r="44" spans="1:15">
      <c r="A44" s="6" t="s">
        <v>1</v>
      </c>
      <c r="B44" s="1" t="str">
        <f>TEXT(ROW(Data[[#This Row],[Název hlavní]])-2,"00")</f>
        <v>42</v>
      </c>
      <c r="C44" s="1" t="str">
        <f>Data[[#This Row],[číslo]] &amp; " - " &amp; Data[[#This Row],[Název hlavní]]</f>
        <v>42 - Barevnost a textura</v>
      </c>
      <c r="D44" s="20" t="s">
        <v>180</v>
      </c>
      <c r="E44" s="15"/>
      <c r="F44" s="15"/>
      <c r="G44" s="15" t="s">
        <v>1</v>
      </c>
      <c r="H44" s="5" t="s">
        <v>84</v>
      </c>
      <c r="I44" s="6"/>
      <c r="J44" s="3" t="s">
        <v>1</v>
      </c>
      <c r="K44" s="3"/>
      <c r="L44" s="3"/>
      <c r="M44" s="3"/>
      <c r="N44" s="3"/>
      <c r="O44" s="3"/>
    </row>
    <row r="45" spans="1:15" ht="25.5">
      <c r="A45" s="6" t="s">
        <v>1</v>
      </c>
      <c r="B45" s="1" t="str">
        <f>TEXT(ROW(Data[[#This Row],[Název hlavní]])-2,"00")</f>
        <v>43</v>
      </c>
      <c r="C45" s="1" t="str">
        <f>Data[[#This Row],[číslo]] &amp; " - " &amp; Data[[#This Row],[Název hlavní]]</f>
        <v>43 - PBŘ zařízení</v>
      </c>
      <c r="D45" s="20" t="s">
        <v>181</v>
      </c>
      <c r="E45" s="15"/>
      <c r="F45" s="15"/>
      <c r="G45" s="15" t="s">
        <v>1</v>
      </c>
      <c r="H45" s="5" t="s">
        <v>86</v>
      </c>
      <c r="I45" s="6"/>
      <c r="J45" s="3" t="s">
        <v>1</v>
      </c>
      <c r="K45" s="3"/>
      <c r="L45" s="3"/>
      <c r="M45" s="3"/>
      <c r="N45" s="3"/>
      <c r="O45" s="3"/>
    </row>
    <row r="46" spans="1:15" ht="51">
      <c r="A46" s="6" t="s">
        <v>1</v>
      </c>
      <c r="B46" s="1" t="str">
        <f>TEXT(ROW(Data[[#This Row],[Název hlavní]])-2,"00")</f>
        <v>44</v>
      </c>
      <c r="C46" s="1" t="str">
        <f>Data[[#This Row],[číslo]] &amp; " - " &amp; Data[[#This Row],[Název hlavní]]</f>
        <v>44 - Schodiště</v>
      </c>
      <c r="D46" s="20" t="s">
        <v>130</v>
      </c>
      <c r="E46" s="15"/>
      <c r="F46" s="15" t="s">
        <v>1</v>
      </c>
      <c r="G46" s="15" t="s">
        <v>1</v>
      </c>
      <c r="H46" s="5" t="s">
        <v>88</v>
      </c>
      <c r="I46" s="6"/>
      <c r="J46" s="7" t="s">
        <v>1</v>
      </c>
      <c r="K46" s="7"/>
      <c r="L46" s="7"/>
      <c r="M46" s="7"/>
      <c r="N46" s="7"/>
      <c r="O46" s="7"/>
    </row>
    <row r="47" spans="1:15">
      <c r="A47" s="6" t="s">
        <v>1</v>
      </c>
      <c r="B47" s="1" t="str">
        <f>TEXT(ROW(Data[[#This Row],[Název hlavní]])-2,"00")</f>
        <v>45</v>
      </c>
      <c r="C47" s="1" t="str">
        <f>Data[[#This Row],[číslo]] &amp; " - " &amp; Data[[#This Row],[Název hlavní]]</f>
        <v>45 - Výrobky T-Z-K-O</v>
      </c>
      <c r="D47" s="20" t="s">
        <v>182</v>
      </c>
      <c r="E47" s="15"/>
      <c r="F47" s="15"/>
      <c r="G47" s="15" t="s">
        <v>1</v>
      </c>
      <c r="H47" s="5" t="s">
        <v>90</v>
      </c>
      <c r="I47" s="6"/>
      <c r="J47" s="7" t="s">
        <v>1</v>
      </c>
      <c r="K47" s="7"/>
      <c r="L47" s="7"/>
      <c r="M47" s="7"/>
      <c r="N47" s="7"/>
      <c r="O47" s="7"/>
    </row>
    <row r="48" spans="1:15" ht="102">
      <c r="A48" s="6" t="s">
        <v>1</v>
      </c>
      <c r="B48" s="1" t="str">
        <f>TEXT(ROW(Data[[#This Row],[Název hlavní]])-2,"00")</f>
        <v>46</v>
      </c>
      <c r="C48" s="1" t="str">
        <f>Data[[#This Row],[číslo]] &amp; " - " &amp; Data[[#This Row],[Název hlavní]]</f>
        <v>46 - Výplně otvorů</v>
      </c>
      <c r="D48" s="20" t="s">
        <v>183</v>
      </c>
      <c r="E48" s="15"/>
      <c r="F48" s="15" t="s">
        <v>1</v>
      </c>
      <c r="G48" s="15" t="s">
        <v>1</v>
      </c>
      <c r="H48" s="5" t="s">
        <v>92</v>
      </c>
      <c r="I48" s="6"/>
      <c r="J48" s="7" t="s">
        <v>1</v>
      </c>
      <c r="K48" s="7"/>
      <c r="L48" s="7"/>
      <c r="M48" s="7"/>
      <c r="N48" s="7"/>
      <c r="O48" s="7"/>
    </row>
    <row r="49" spans="1:15">
      <c r="A49" s="6" t="s">
        <v>1</v>
      </c>
      <c r="B49" s="1" t="str">
        <f>TEXT(ROW(Data[[#This Row],[Název hlavní]])-2,"00")</f>
        <v>47</v>
      </c>
      <c r="C49" s="1" t="str">
        <f>Data[[#This Row],[číslo]] &amp; " - " &amp; Data[[#This Row],[Název hlavní]]</f>
        <v>47 - Tepelná izolace</v>
      </c>
      <c r="D49" s="20" t="s">
        <v>129</v>
      </c>
      <c r="E49" s="15"/>
      <c r="F49" s="15" t="s">
        <v>1</v>
      </c>
      <c r="G49" s="15" t="s">
        <v>1</v>
      </c>
      <c r="H49" s="5" t="s">
        <v>94</v>
      </c>
      <c r="I49" s="6"/>
      <c r="J49" s="7" t="s">
        <v>1</v>
      </c>
      <c r="K49" s="7"/>
      <c r="L49" s="7"/>
      <c r="M49" s="7"/>
      <c r="N49" s="7"/>
      <c r="O49" s="7"/>
    </row>
    <row r="50" spans="1:15" ht="25.5">
      <c r="A50" s="6" t="s">
        <v>1</v>
      </c>
      <c r="B50" s="1" t="str">
        <f>TEXT(ROW(Data[[#This Row],[Název hlavní]])-2,"00")</f>
        <v>48</v>
      </c>
      <c r="C50" s="1" t="str">
        <f>Data[[#This Row],[číslo]] &amp; " - " &amp; Data[[#This Row],[Název hlavní]]</f>
        <v>48 - obsah ASŘ+PBŘ</v>
      </c>
      <c r="D50" s="20" t="s">
        <v>184</v>
      </c>
      <c r="E50" s="15"/>
      <c r="F50" s="15" t="s">
        <v>1</v>
      </c>
      <c r="G50" s="15" t="s">
        <v>1</v>
      </c>
      <c r="H50" s="5" t="s">
        <v>96</v>
      </c>
      <c r="I50" s="6"/>
      <c r="J50" s="7" t="s">
        <v>1</v>
      </c>
      <c r="K50" s="7"/>
      <c r="L50" s="7"/>
      <c r="M50" s="7"/>
      <c r="N50" s="7" t="s">
        <v>1</v>
      </c>
      <c r="O50" s="7"/>
    </row>
    <row r="51" spans="1:15" ht="44.25" customHeight="1">
      <c r="A51" s="6" t="s">
        <v>1</v>
      </c>
      <c r="B51" s="7" t="str">
        <f>TEXT(ROW(Data[[#This Row],[Název hlavní]])-2,"00")</f>
        <v>49</v>
      </c>
      <c r="C51" s="7" t="str">
        <f>Data[[#This Row],[číslo]] &amp; " - " &amp; Data[[#This Row],[Název hlavní]]</f>
        <v>49 - Jednotky, koncové elementy</v>
      </c>
      <c r="D51" s="20" t="s">
        <v>185</v>
      </c>
      <c r="E51" s="21"/>
      <c r="F51" s="15" t="s">
        <v>1</v>
      </c>
      <c r="G51" s="15" t="s">
        <v>1</v>
      </c>
      <c r="H51" s="5" t="s">
        <v>100</v>
      </c>
      <c r="I51" s="22"/>
      <c r="J51" s="7"/>
      <c r="K51" s="7" t="s">
        <v>1</v>
      </c>
      <c r="L51" s="7" t="s">
        <v>1</v>
      </c>
      <c r="M51" s="7" t="s">
        <v>1</v>
      </c>
      <c r="N51" s="7"/>
      <c r="O51" s="7" t="s">
        <v>1</v>
      </c>
    </row>
    <row r="52" spans="1:15" ht="117.75" customHeight="1">
      <c r="A52" s="6" t="s">
        <v>1</v>
      </c>
      <c r="B52" s="7" t="str">
        <f>TEXT(ROW(Data[[#This Row],[Název hlavní]])-2,"00")</f>
        <v>50</v>
      </c>
      <c r="C52" s="7" t="str">
        <f>Data[[#This Row],[číslo]] &amp; " - " &amp; Data[[#This Row],[Název hlavní]]</f>
        <v>50 - Trasy, rozvody</v>
      </c>
      <c r="D52" s="20" t="s">
        <v>186</v>
      </c>
      <c r="E52" s="21"/>
      <c r="F52" s="21" t="s">
        <v>1</v>
      </c>
      <c r="G52" s="21"/>
      <c r="H52" s="5" t="s">
        <v>102</v>
      </c>
      <c r="I52" s="22"/>
      <c r="J52" s="7"/>
      <c r="K52" s="7" t="s">
        <v>1</v>
      </c>
      <c r="L52" s="7" t="s">
        <v>1</v>
      </c>
      <c r="M52" s="7" t="s">
        <v>1</v>
      </c>
      <c r="N52" s="7"/>
      <c r="O52" s="7" t="s">
        <v>1</v>
      </c>
    </row>
    <row r="53" spans="1:15">
      <c r="A53" s="6" t="s">
        <v>1</v>
      </c>
      <c r="B53" s="7" t="str">
        <f>TEXT(ROW(Data[[#This Row],[Název hlavní]])-2,"00")</f>
        <v>51</v>
      </c>
      <c r="C53" s="7" t="str">
        <f>Data[[#This Row],[číslo]] &amp; " - " &amp; Data[[#This Row],[Název hlavní]]</f>
        <v>51 - Trasy, rozvody</v>
      </c>
      <c r="D53" s="20" t="s">
        <v>186</v>
      </c>
      <c r="E53" s="21"/>
      <c r="F53" s="21"/>
      <c r="G53" s="21" t="s">
        <v>1</v>
      </c>
      <c r="H53" s="5" t="s">
        <v>104</v>
      </c>
      <c r="I53" s="22"/>
      <c r="J53" s="7"/>
      <c r="K53" s="7" t="s">
        <v>1</v>
      </c>
      <c r="L53" s="7" t="s">
        <v>1</v>
      </c>
      <c r="M53" s="7"/>
      <c r="N53" s="7"/>
      <c r="O53" s="7" t="s">
        <v>1</v>
      </c>
    </row>
    <row r="54" spans="1:15" ht="25.5" customHeight="1">
      <c r="A54" s="6" t="s">
        <v>1</v>
      </c>
      <c r="B54" s="7" t="str">
        <f>TEXT(ROW(Data[[#This Row],[Název hlavní]])-2,"00")</f>
        <v>52</v>
      </c>
      <c r="C54" s="7" t="str">
        <f>Data[[#This Row],[číslo]] &amp; " - " &amp; Data[[#This Row],[Název hlavní]]</f>
        <v>52 - Schémata zapojení</v>
      </c>
      <c r="D54" s="20" t="s">
        <v>187</v>
      </c>
      <c r="E54" s="21"/>
      <c r="F54" s="21" t="s">
        <v>1</v>
      </c>
      <c r="G54" s="21" t="s">
        <v>1</v>
      </c>
      <c r="H54" s="5" t="s">
        <v>106</v>
      </c>
      <c r="I54" s="22"/>
      <c r="J54" s="7"/>
      <c r="K54" s="7" t="s">
        <v>1</v>
      </c>
      <c r="L54" s="7" t="s">
        <v>1</v>
      </c>
      <c r="M54" s="7"/>
      <c r="N54" s="7"/>
      <c r="O54" s="7" t="s">
        <v>1</v>
      </c>
    </row>
    <row r="55" spans="1:15" ht="44.25" customHeight="1">
      <c r="A55" s="6" t="s">
        <v>1</v>
      </c>
      <c r="B55" s="7" t="str">
        <f>TEXT(ROW(Data[[#This Row],[Název hlavní]])-2,"00")</f>
        <v>53</v>
      </c>
      <c r="C55" s="7" t="str">
        <f>Data[[#This Row],[číslo]] &amp; " - " &amp; Data[[#This Row],[Název hlavní]]</f>
        <v>53 - Armatury (mající vliv na prostorové uspořádání)</v>
      </c>
      <c r="D55" s="20" t="s">
        <v>188</v>
      </c>
      <c r="E55" s="21"/>
      <c r="F55" s="21" t="s">
        <v>1</v>
      </c>
      <c r="G55" s="21"/>
      <c r="H55" s="5" t="s">
        <v>108</v>
      </c>
      <c r="I55" s="22"/>
      <c r="J55" s="7"/>
      <c r="K55" s="7" t="s">
        <v>1</v>
      </c>
      <c r="L55" s="7" t="s">
        <v>1</v>
      </c>
      <c r="M55" s="7"/>
      <c r="N55" s="7"/>
      <c r="O55" s="7" t="s">
        <v>1</v>
      </c>
    </row>
    <row r="56" spans="1:15" ht="44.25" customHeight="1">
      <c r="A56" s="6" t="s">
        <v>1</v>
      </c>
      <c r="B56" s="7" t="str">
        <f>TEXT(ROW(Data[[#This Row],[Název hlavní]])-2,"00")</f>
        <v>54</v>
      </c>
      <c r="C56" s="7" t="str">
        <f>Data[[#This Row],[číslo]] &amp; " - " &amp; Data[[#This Row],[Název hlavní]]</f>
        <v>54 - Armatury (do DN50)</v>
      </c>
      <c r="D56" s="20" t="s">
        <v>189</v>
      </c>
      <c r="E56" s="21"/>
      <c r="F56" s="21"/>
      <c r="G56" s="21" t="s">
        <v>1</v>
      </c>
      <c r="H56" s="5" t="s">
        <v>110</v>
      </c>
      <c r="I56" s="22"/>
      <c r="J56" s="7"/>
      <c r="K56" s="7" t="s">
        <v>1</v>
      </c>
      <c r="L56" s="7" t="s">
        <v>1</v>
      </c>
      <c r="M56" s="7"/>
      <c r="N56" s="7"/>
      <c r="O56" s="7" t="s">
        <v>1</v>
      </c>
    </row>
    <row r="57" spans="1:15">
      <c r="A57" s="6" t="s">
        <v>1</v>
      </c>
      <c r="B57" s="1" t="str">
        <f>TEXT(ROW(Data[[#This Row],[Název hlavní]])-2,"00")</f>
        <v>55</v>
      </c>
      <c r="C57" s="1" t="str">
        <f>Data[[#This Row],[číslo]] &amp; " - " &amp; Data[[#This Row],[Název hlavní]]</f>
        <v>55 - Armatury (nad DN50)</v>
      </c>
      <c r="D57" s="20" t="s">
        <v>190</v>
      </c>
      <c r="E57" s="15"/>
      <c r="F57" s="15"/>
      <c r="G57" s="15" t="s">
        <v>1</v>
      </c>
      <c r="H57" s="5" t="s">
        <v>112</v>
      </c>
      <c r="I57" s="6"/>
      <c r="J57" s="7"/>
      <c r="K57" s="3" t="s">
        <v>1</v>
      </c>
      <c r="L57" s="3" t="s">
        <v>1</v>
      </c>
      <c r="M57" s="3"/>
      <c r="N57" s="3"/>
      <c r="O57" s="3" t="s">
        <v>1</v>
      </c>
    </row>
    <row r="58" spans="1:15">
      <c r="A58" s="6" t="s">
        <v>1</v>
      </c>
      <c r="B58" s="1" t="str">
        <f>TEXT(ROW(Data[[#This Row],[Název hlavní]])-2,"00")</f>
        <v>56</v>
      </c>
      <c r="C58" s="1" t="str">
        <f>Data[[#This Row],[číslo]] &amp; " - " &amp; Data[[#This Row],[Název hlavní]]</f>
        <v>56 - Kotelny, strojovny, rozvodny</v>
      </c>
      <c r="D58" s="20" t="s">
        <v>191</v>
      </c>
      <c r="E58" s="15"/>
      <c r="F58" s="15" t="s">
        <v>1</v>
      </c>
      <c r="G58" s="15" t="s">
        <v>1</v>
      </c>
      <c r="H58" s="5" t="s">
        <v>114</v>
      </c>
      <c r="I58" s="6"/>
      <c r="J58" s="7"/>
      <c r="K58" s="3" t="s">
        <v>1</v>
      </c>
      <c r="L58" s="3" t="s">
        <v>1</v>
      </c>
      <c r="M58" s="3" t="s">
        <v>1</v>
      </c>
      <c r="N58" s="3"/>
      <c r="O58" s="3" t="s">
        <v>1</v>
      </c>
    </row>
    <row r="59" spans="1:15" ht="25.5">
      <c r="A59" s="6" t="s">
        <v>1</v>
      </c>
      <c r="B59" s="1" t="str">
        <f>TEXT(ROW(Data[[#This Row],[Název hlavní]])-2,"00")</f>
        <v>57</v>
      </c>
      <c r="C59" s="1" t="str">
        <f>Data[[#This Row],[číslo]] &amp; " - " &amp; Data[[#This Row],[Název hlavní]]</f>
        <v>57 - Spády potrubí</v>
      </c>
      <c r="D59" s="20" t="s">
        <v>192</v>
      </c>
      <c r="E59" s="15"/>
      <c r="F59" s="15"/>
      <c r="G59" s="15" t="s">
        <v>1</v>
      </c>
      <c r="H59" s="5" t="s">
        <v>116</v>
      </c>
      <c r="I59" s="6"/>
      <c r="J59" s="7"/>
      <c r="K59" s="3" t="s">
        <v>1</v>
      </c>
      <c r="L59" s="3" t="s">
        <v>1</v>
      </c>
      <c r="M59" s="7"/>
      <c r="N59" s="7"/>
      <c r="O59" s="3" t="s">
        <v>1</v>
      </c>
    </row>
    <row r="60" spans="1:15">
      <c r="A60" s="6" t="s">
        <v>1</v>
      </c>
      <c r="B60" s="7" t="str">
        <f>TEXT(ROW(Data[[#This Row],[Název hlavní]])-2,"00")</f>
        <v>58</v>
      </c>
      <c r="C60" s="7" t="str">
        <f>Data[[#This Row],[číslo]] &amp; " - " &amp; Data[[#This Row],[Název hlavní]]</f>
        <v>58 - Izolace potrubí</v>
      </c>
      <c r="D60" s="20" t="s">
        <v>193</v>
      </c>
      <c r="E60" s="21"/>
      <c r="F60" s="21"/>
      <c r="G60" s="21" t="s">
        <v>1</v>
      </c>
      <c r="H60" s="5" t="s">
        <v>118</v>
      </c>
      <c r="I60" s="22"/>
      <c r="J60" s="7"/>
      <c r="K60" s="7" t="s">
        <v>1</v>
      </c>
      <c r="L60" s="7" t="s">
        <v>1</v>
      </c>
      <c r="M60" s="7"/>
      <c r="N60" s="7"/>
      <c r="O60" s="7" t="s">
        <v>1</v>
      </c>
    </row>
    <row r="61" spans="1:15" ht="38.25">
      <c r="A61" s="6" t="s">
        <v>1</v>
      </c>
      <c r="B61" s="1" t="str">
        <f>TEXT(ROW(Data[[#This Row],[Název hlavní]])-2,"00")</f>
        <v>59</v>
      </c>
      <c r="C61" s="1" t="str">
        <f>Data[[#This Row],[číslo]] &amp; " - " &amp; Data[[#This Row],[Název hlavní]]</f>
        <v>59 - Modelování silnoproudu a slaboproudu</v>
      </c>
      <c r="D61" s="20" t="s">
        <v>194</v>
      </c>
      <c r="E61" s="15"/>
      <c r="F61" s="15" t="s">
        <v>1</v>
      </c>
      <c r="G61" s="15" t="s">
        <v>1</v>
      </c>
      <c r="H61" s="5" t="s">
        <v>120</v>
      </c>
      <c r="I61" s="6"/>
      <c r="J61" s="7"/>
      <c r="K61" s="7"/>
      <c r="L61" s="7"/>
      <c r="M61" s="7" t="s">
        <v>1</v>
      </c>
      <c r="N61" s="7"/>
      <c r="O61" s="7"/>
    </row>
    <row r="62" spans="1:15">
      <c r="A62" s="6"/>
      <c r="B62" s="1" t="str">
        <f>TEXT(ROW(Data[[#This Row],[Název hlavní]])-2,"00")</f>
        <v>60</v>
      </c>
      <c r="C62" s="1" t="str">
        <f>Data[[#This Row],[číslo]] &amp; " - " &amp; Data[[#This Row],[Název hlavní]]</f>
        <v>60 - Přeložky</v>
      </c>
      <c r="D62" s="20" t="s">
        <v>195</v>
      </c>
      <c r="E62" s="15"/>
      <c r="F62" s="15"/>
      <c r="G62" s="15"/>
      <c r="H62" s="5" t="s">
        <v>196</v>
      </c>
      <c r="I62" s="6"/>
      <c r="J62" s="7"/>
      <c r="K62" s="7"/>
      <c r="L62" s="7"/>
      <c r="M62" s="7"/>
      <c r="N62" s="7"/>
      <c r="O62" s="7"/>
    </row>
    <row r="63" spans="1:15" ht="38.25">
      <c r="A63" s="6"/>
      <c r="B63" s="1" t="str">
        <f>TEXT(ROW(Data[[#This Row],[Název hlavní]])-2,"00")</f>
        <v>61</v>
      </c>
      <c r="C63" s="1" t="str">
        <f>Data[[#This Row],[číslo]] &amp; " - " &amp; Data[[#This Row],[Název hlavní]]</f>
        <v>61 - Sítě mimo objekt</v>
      </c>
      <c r="D63" s="20" t="s">
        <v>197</v>
      </c>
      <c r="E63" s="15"/>
      <c r="F63" s="15"/>
      <c r="G63" s="15"/>
      <c r="H63" s="5" t="s">
        <v>198</v>
      </c>
      <c r="I63" s="6"/>
      <c r="J63" s="7"/>
      <c r="K63" s="7"/>
      <c r="L63" s="7"/>
      <c r="M63" s="7"/>
      <c r="N63" s="7"/>
      <c r="O63" s="7"/>
    </row>
    <row r="64" spans="1:15">
      <c r="A64" s="6"/>
      <c r="B64" s="1" t="str">
        <f>TEXT(ROW(Data[[#This Row],[Název hlavní]])-2,"00")</f>
        <v>62</v>
      </c>
      <c r="C64" s="1" t="str">
        <f>Data[[#This Row],[číslo]] &amp; " - " &amp; Data[[#This Row],[Název hlavní]]</f>
        <v>62 - Okolní zástavba</v>
      </c>
      <c r="D64" s="20" t="s">
        <v>199</v>
      </c>
      <c r="E64" s="15"/>
      <c r="F64" s="15"/>
      <c r="G64" s="15"/>
      <c r="H64" s="5" t="s">
        <v>200</v>
      </c>
      <c r="I64" s="6"/>
      <c r="J64" s="7"/>
      <c r="K64" s="7"/>
      <c r="L64" s="7"/>
      <c r="M64" s="7"/>
      <c r="N64" s="7"/>
      <c r="O64" s="7"/>
    </row>
  </sheetData>
  <mergeCells count="2">
    <mergeCell ref="E1:G1"/>
    <mergeCell ref="J1:O1"/>
  </mergeCells>
  <dataValidations count="4">
    <dataValidation showInputMessage="1" showErrorMessage="1" sqref="I4" xr:uid="{00000000-0002-0000-0500-000000000000}"/>
    <dataValidation type="list" allowBlank="1" showInputMessage="1" showErrorMessage="1" sqref="P65:Q1048576" xr:uid="{00000000-0002-0000-0500-000001000000}">
      <formula1>$A$2:$A$3</formula1>
    </dataValidation>
    <dataValidation type="list" allowBlank="1" showInputMessage="1" showErrorMessage="1" sqref="E3:G1048576 A2:A1048576 K32:N1048576 J3:J1048576 O32:O64 K3:O31" xr:uid="{00000000-0002-0000-0500-000002000000}">
      <formula1>"✓"</formula1>
    </dataValidation>
    <dataValidation type="list" allowBlank="1" showInputMessage="1" showErrorMessage="1" sqref="I65:I1048576" xr:uid="{00000000-0002-0000-0500-000003000000}">
      <formula1>#REF!</formula1>
    </dataValidation>
  </dataValidations>
  <pageMargins left="0.7" right="0.7" top="0.78740157499999996" bottom="0.78740157499999996" header="0.3" footer="0.3"/>
  <pageSetup paperSize="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3982F19D5B9C164687FB30321494E4CE" ma:contentTypeVersion="13" ma:contentTypeDescription="Vytvoří nový dokument" ma:contentTypeScope="" ma:versionID="cb89c3dd7e3e96fd07352500c1efa413">
  <xsd:schema xmlns:xsd="http://www.w3.org/2001/XMLSchema" xmlns:xs="http://www.w3.org/2001/XMLSchema" xmlns:p="http://schemas.microsoft.com/office/2006/metadata/properties" xmlns:ns2="f4fc66d1-0bd6-4002-8ae3-bd3679ea79f2" xmlns:ns3="2ef1be13-b41c-4751-ac75-93e14a74dfac" targetNamespace="http://schemas.microsoft.com/office/2006/metadata/properties" ma:root="true" ma:fieldsID="f769c10774a7241e4a34d4987abda1e7" ns2:_="" ns3:_="">
    <xsd:import namespace="f4fc66d1-0bd6-4002-8ae3-bd3679ea79f2"/>
    <xsd:import namespace="2ef1be13-b41c-4751-ac75-93e14a74dfac"/>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Location"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fc66d1-0bd6-4002-8ae3-bd3679ea79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MediaServiceAutoTags" ma:internalName="MediaServiceAutoTags" ma:readOnly="true">
      <xsd:simpleType>
        <xsd:restriction base="dms:Text"/>
      </xsd:simpleType>
    </xsd:element>
    <xsd:element name="MediaServiceOCR" ma:index="12" nillable="true" ma:displayName="MediaServiceOCR" ma:internalName="MediaServiceOCR" ma:readOnly="true">
      <xsd:simpleType>
        <xsd:restriction base="dms:Note">
          <xsd:maxLength value="255"/>
        </xsd:restriction>
      </xsd:simpleType>
    </xsd:element>
    <xsd:element name="MediaServiceLocation" ma:index="13" nillable="true" ma:displayName="MediaServic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ef1be13-b41c-4751-ac75-93e14a74dfac" elementFormDefault="qualified">
    <xsd:import namespace="http://schemas.microsoft.com/office/2006/documentManagement/types"/>
    <xsd:import namespace="http://schemas.microsoft.com/office/infopath/2007/PartnerControls"/>
    <xsd:element name="SharedWithUsers" ma:index="14"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dílené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670A138-F18B-4E83-B52A-A969C60F4003}">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D39837A1-ED30-4B95-A28A-C478B24A564D}">
  <ds:schemaRefs>
    <ds:schemaRef ds:uri="http://schemas.microsoft.com/sharepoint/v3/contenttype/forms"/>
  </ds:schemaRefs>
</ds:datastoreItem>
</file>

<file path=customXml/itemProps3.xml><?xml version="1.0" encoding="utf-8"?>
<ds:datastoreItem xmlns:ds="http://schemas.openxmlformats.org/officeDocument/2006/customXml" ds:itemID="{04D5DC82-1B82-449F-A2B4-15747E5169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fc66d1-0bd6-4002-8ae3-bd3679ea79f2"/>
    <ds:schemaRef ds:uri="2ef1be13-b41c-4751-ac75-93e14a74dfa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Hárky</vt:lpstr>
      </vt:variant>
      <vt:variant>
        <vt:i4>6</vt:i4>
      </vt:variant>
    </vt:vector>
  </HeadingPairs>
  <TitlesOfParts>
    <vt:vector size="6" baseType="lpstr">
      <vt:lpstr>ASŘ</vt:lpstr>
      <vt:lpstr>VZT</vt:lpstr>
      <vt:lpstr>ZTI</vt:lpstr>
      <vt:lpstr>Elektro</vt:lpstr>
      <vt:lpstr>Vytápění</vt:lpstr>
      <vt:lpstr>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dcterms:created xsi:type="dcterms:W3CDTF">2020-09-08T12:45:03Z</dcterms:created>
  <dcterms:modified xsi:type="dcterms:W3CDTF">2024-12-16T14:36:10Z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0x0101003982F19D5B9C164687FB30321494E4CE</vt:lpwstr>
  </property>
</Properties>
</file>